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773" firstSheet="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经济分类支出预算表" sheetId="6" r:id="rId6"/>
    <sheet name="附表7－一般公共预算“三公”经费支出预算表" sheetId="7" r:id="rId7"/>
    <sheet name="附表8－政府性基金预算财政拨款支出预算表" sheetId="8" r:id="rId8"/>
    <sheet name="附表9－部门项目支出绩效目标表" sheetId="9" r:id="rId9"/>
  </sheets>
  <calcPr calcId="144525"/>
</workbook>
</file>

<file path=xl/sharedStrings.xml><?xml version="1.0" encoding="utf-8"?>
<sst xmlns="http://schemas.openxmlformats.org/spreadsheetml/2006/main" count="399" uniqueCount="238">
  <si>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</si>
  <si>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</si>
  <si>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</si>
  <si>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</si>
  <si>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</si>
  <si>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</si>
  <si>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</si>
  <si>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 xml:space="preserve">一 、社会保障和就业支出  </t>
  </si>
  <si>
    <t>财政预算拨款收入</t>
  </si>
  <si>
    <t>行政事业单位离退</t>
  </si>
  <si>
    <t>非税收入</t>
  </si>
  <si>
    <t>机关事业单位基本养老保险缴费</t>
  </si>
  <si>
    <t xml:space="preserve"> </t>
  </si>
  <si>
    <t>二、政府性基金预算拨款收入</t>
  </si>
  <si>
    <t xml:space="preserve">  财政对其他社会保险基金的补助</t>
  </si>
  <si>
    <t>三、事业收入</t>
  </si>
  <si>
    <t xml:space="preserve">    财政对工伤保险基金的补助</t>
  </si>
  <si>
    <t>四、事业单位经营收入</t>
  </si>
  <si>
    <t xml:space="preserve">    财政对生育保险基金的补助</t>
  </si>
  <si>
    <t>五、上级补助收入</t>
  </si>
  <si>
    <t>二、卫生健康支出</t>
  </si>
  <si>
    <t>六、附属单位上缴收入</t>
  </si>
  <si>
    <t xml:space="preserve">  行政事业单位医疗</t>
  </si>
  <si>
    <t>七、其他收入</t>
  </si>
  <si>
    <t xml:space="preserve">    行政单位医疗</t>
  </si>
  <si>
    <t xml:space="preserve">    事业单位医疗</t>
  </si>
  <si>
    <t>三、农林水事务</t>
  </si>
  <si>
    <t xml:space="preserve">  农业</t>
  </si>
  <si>
    <t xml:space="preserve">    行政运行</t>
  </si>
  <si>
    <t xml:space="preserve">    事业运行</t>
  </si>
  <si>
    <t xml:space="preserve">    科学转化与技术推广</t>
  </si>
  <si>
    <t xml:space="preserve">    病虫害控制</t>
  </si>
  <si>
    <t xml:space="preserve">    农产品质量安全</t>
  </si>
  <si>
    <t xml:space="preserve">    其他农业支出</t>
  </si>
  <si>
    <t>四、住房保障支出</t>
  </si>
  <si>
    <t xml:space="preserve">  住房改革支出</t>
  </si>
  <si>
    <t xml:space="preserve">  住房公积金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</si>
  <si>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</si>
  <si>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</si>
  <si>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</si>
  <si>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</si>
  <si>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</si>
  <si>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</si>
  <si>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</si>
  <si>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</si>
  <si>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</si>
  <si>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</si>
  <si>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</si>
  <si>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</si>
  <si>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</si>
  <si>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</si>
  <si>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</si>
  <si>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</si>
  <si>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</si>
  <si>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</si>
  <si>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</si>
  <si>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</si>
  <si>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</si>
  <si>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</si>
  <si>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</si>
  <si>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</si>
  <si>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</t>
  </si>
  <si>
    <t xml:space="preserve">  行政事业单位离退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</si>
  <si>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</si>
  <si>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</si>
  <si>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</si>
  <si>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</si>
  <si>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</si>
  <si>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</si>
  <si>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</si>
  <si>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</si>
  <si>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</si>
  <si>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</si>
  <si>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</si>
  <si>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 xml:space="preserve">一 、社会保障和就业支出     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</si>
  <si>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</si>
  <si>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</si>
  <si>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</si>
  <si>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</si>
  <si>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</si>
  <si>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</si>
  <si>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</si>
  <si>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</si>
  <si>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</si>
  <si>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</si>
  <si>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</si>
  <si>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</si>
  <si>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</si>
  <si>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</si>
  <si>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</si>
  <si>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</si>
  <si>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</si>
  <si>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</si>
  <si>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</si>
  <si>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</si>
  <si>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</si>
  <si>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</si>
  <si>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</si>
  <si>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</si>
  <si>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</si>
  <si>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</si>
  <si>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</si>
  <si>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</si>
  <si>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</si>
  <si>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</si>
  <si>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</si>
  <si>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</si>
  <si>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</si>
  <si>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</si>
  <si>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</si>
  <si>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</si>
  <si>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</si>
  <si>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</si>
  <si>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</si>
  <si>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</si>
  <si>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</si>
  <si>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</si>
  <si>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</si>
  <si>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</si>
  <si>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</si>
  <si>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</si>
  <si>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</si>
  <si>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</si>
  <si>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</si>
  <si>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</si>
  <si>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</si>
  <si>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</si>
  <si>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</si>
  <si>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</si>
  <si>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</si>
  <si>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</si>
  <si>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</si>
  <si>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</si>
  <si>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</si>
  <si>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</si>
  <si>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</si>
  <si>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</si>
  <si>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</si>
  <si>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</si>
  <si>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</si>
  <si>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</si>
  <si>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</si>
  <si>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</si>
  <si>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</si>
  <si>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</si>
  <si>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</si>
  <si>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</si>
  <si>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</si>
  <si>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</si>
  <si>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</si>
  <si>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</si>
  <si>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</si>
  <si>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</si>
  <si>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</si>
  <si>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</si>
  <si>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</si>
  <si>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</si>
  <si>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</si>
  <si>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</si>
  <si>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</si>
  <si>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</si>
  <si>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</si>
  <si>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</si>
  <si>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</si>
  <si>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</si>
  <si>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</si>
  <si>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</si>
  <si>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</si>
  <si>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</si>
  <si>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</si>
  <si>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</si>
  <si>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</si>
  <si>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一般公共预算“三公”经费支出预算表</t>
  </si>
  <si>
    <t>2019年预算数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</si>
  <si>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</si>
  <si>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</si>
  <si>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</si>
  <si>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</si>
  <si>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</si>
  <si>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说明：1、“2019年预算数”的单位范围包括部门本级及所属   1 个预算单位。</t>
  </si>
  <si>
    <t xml:space="preserve">      2、“2019年预算数”的实有人员 71 人，其中：在职人员 42 人，离退休人员 28 人。</t>
  </si>
  <si>
    <t>政府性基金预算财政拨款支出预算表</t>
  </si>
  <si>
    <t>部门项目支出绩效目标表</t>
  </si>
  <si>
    <t>项目名称</t>
  </si>
  <si>
    <t>春秋两季防疫经费、动物防疫补助</t>
  </si>
  <si>
    <t>预算部门
及编码</t>
  </si>
  <si>
    <t>梨树县农业农村局</t>
  </si>
  <si>
    <t>基层预算单位
及编码</t>
  </si>
  <si>
    <t>项目属性</t>
  </si>
  <si>
    <r>
      <rPr>
        <sz val="11"/>
        <color indexed="8"/>
        <rFont val="宋体"/>
        <charset val="134"/>
      </rPr>
      <t xml:space="preserve">新增项目□ 延续项目 </t>
    </r>
    <r>
      <rPr>
        <sz val="11"/>
        <color indexed="8"/>
        <rFont val="Wingdings 2"/>
        <charset val="134"/>
      </rPr>
      <t>R</t>
    </r>
    <r>
      <rPr>
        <sz val="11"/>
        <color indexed="8"/>
        <rFont val="宋体"/>
        <charset val="134"/>
      </rPr>
      <t xml:space="preserve"> </t>
    </r>
  </si>
  <si>
    <t>项目期</t>
  </si>
  <si>
    <t>2019年1月1日至2019年12月31日</t>
  </si>
  <si>
    <t>项目资金   
（万元）</t>
  </si>
  <si>
    <t>年度资金总额：125</t>
  </si>
  <si>
    <t>其中：财政拨款                 125              其他资金</t>
  </si>
  <si>
    <t>项目绩效目标</t>
  </si>
  <si>
    <t>年度目标</t>
  </si>
  <si>
    <t>中长期目标</t>
  </si>
  <si>
    <t>目标1:强制免疫各项应免畜禽免疫密度达到100%,常年免疫密度达到90%以上,口蹄疫免疫抗体合格率达到80%以上.其他免疫抗体免疫合格率达到70%以上.目标2:兽医实验室建设达到国家二级生物实验室标准,检测,采样,流调  目标3:防疫员劳务补助。目标4:防疫器材及防护配套设施</t>
  </si>
  <si>
    <t>强制免疫密度合格率达到100%,其他指标达到70%以上.兽医实验室建设达到国家二级生物实验室标准.防疫员补助及防疫器材和防护配套设施及时到位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</si>
  <si>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</si>
  <si>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</si>
  <si>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</si>
  <si>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</si>
  <si>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</si>
  <si>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</si>
  <si>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</si>
  <si>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强制各项应急畜禽免疫密度</t>
  </si>
  <si>
    <t>其他免疫抗体免疫密度合格率</t>
  </si>
  <si>
    <t>质量指标</t>
  </si>
  <si>
    <t>强制免疫密度合格率</t>
  </si>
  <si>
    <t>口蹄疫免疫密度合格率</t>
  </si>
  <si>
    <t>时效指标</t>
  </si>
  <si>
    <t>2019年底强制免疫完成</t>
  </si>
  <si>
    <t>2019年底其他完成</t>
  </si>
  <si>
    <t>成本指标</t>
  </si>
  <si>
    <t>工资成本</t>
  </si>
  <si>
    <t>防疫工作运行经费</t>
  </si>
  <si>
    <t xml:space="preserve">效果指标                                           </t>
  </si>
  <si>
    <t>经济效益指标</t>
  </si>
  <si>
    <t>强制免疫注射率</t>
  </si>
  <si>
    <t>占应免100%</t>
  </si>
  <si>
    <t>提高农民收入</t>
  </si>
  <si>
    <t>5个百分点</t>
  </si>
  <si>
    <t>社会效益指标</t>
  </si>
  <si>
    <t>提高畜禽成活率</t>
  </si>
  <si>
    <t>3个百分点</t>
  </si>
  <si>
    <t>解决本地农民就业</t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</si>
  <si>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30人</t>
    </r>
  </si>
  <si>
    <t>环境效益指标</t>
  </si>
  <si>
    <t>确保免疫效果</t>
  </si>
  <si>
    <t>降低畜禽死亡率</t>
  </si>
  <si>
    <t>2个百分点</t>
  </si>
  <si>
    <t>可持续影响指标</t>
  </si>
  <si>
    <t>成活率达标</t>
  </si>
  <si>
    <t>优质畜产品达标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</si>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</sst>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8"/>
      <name val="Wingdings 2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21" fillId="9" borderId="1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9" xfId="0" applyBorder="1">
      <alignment vertical="center"/>
    </xf>
    <xf numFmtId="0" fontId="0" fillId="0" borderId="9" xfId="0" applyFont="1" applyBorder="1">
      <alignment vertical="center"/>
    </xf>
    <xf numFmtId="0" fontId="0" fillId="0" borderId="1" xfId="0" applyNumberFormat="1" applyFont="1" applyFill="1" applyBorder="1">
      <alignment vertical="center"/>
    </xf>
    <xf numFmtId="0" fontId="0" fillId="0" borderId="1" xfId="0" applyNumberForma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7" fillId="0" borderId="1" xfId="0" applyNumberFormat="1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0" xfId="0" applyNumberFormat="1" applyFill="1" applyBorder="1">
      <alignment vertical="center"/>
    </xf>
    <xf numFmtId="0" fontId="0" fillId="0" borderId="10" xfId="0" applyNumberFormat="1" applyFont="1" applyFill="1" applyBorder="1">
      <alignment vertical="center"/>
    </xf>
    <xf numFmtId="0" fontId="0" fillId="0" borderId="1" xfId="0" applyNumberFormat="1" applyFill="1" applyBorder="1" applyAlignment="1">
      <alignment horizontal="left" vertical="center" wrapText="1" indent="1"/>
    </xf>
    <xf numFmtId="0" fontId="0" fillId="0" borderId="9" xfId="0" applyBorder="1" applyAlignment="1">
      <alignment horizontal="right" vertical="center"/>
    </xf>
    <xf numFmtId="0" fontId="0" fillId="0" borderId="9" xfId="0" applyNumberFormat="1" applyFill="1" applyBorder="1">
      <alignment vertical="center"/>
    </xf>
    <xf numFmtId="0" fontId="0" fillId="0" borderId="9" xfId="0" applyNumberFormat="1" applyFont="1" applyFill="1" applyBorder="1">
      <alignment vertical="center"/>
    </xf>
    <xf numFmtId="0" fontId="0" fillId="0" borderId="1" xfId="0" applyNumberForma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0" fillId="0" borderId="2" xfId="0" applyBorder="1">
      <alignment vertical="center"/>
    </xf>
    <xf numFmtId="0" fontId="6" fillId="0" borderId="8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NumberForma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31"/>
  <sheetViews>
    <sheetView showZeros="0" workbookViewId="0">
      <selection activeCell="F17" sqref="F1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24" t="s">
        <v>0</v>
      </c>
      <c r="B2" s="24"/>
      <c r="C2" s="24"/>
      <c r="D2" s="24"/>
    </row>
    <row r="3" ht="22.5" customHeight="1" spans="4:4">
      <c r="D3" s="35" t="s">
        <v>1</v>
      </c>
    </row>
    <row r="4" ht="21" customHeight="1" spans="1:4">
      <c r="A4" s="28" t="s">
        <v>2</v>
      </c>
      <c r="B4" s="30"/>
      <c r="C4" s="28" t="s">
        <v>3</v>
      </c>
      <c r="D4" s="30"/>
    </row>
    <row r="5" ht="21" customHeight="1" spans="1:4">
      <c r="A5" s="32" t="s">
        <v>4</v>
      </c>
      <c r="B5" s="32" t="s">
        <v>5</v>
      </c>
      <c r="C5" s="32" t="s">
        <v>4</v>
      </c>
      <c r="D5" s="32" t="s">
        <v>5</v>
      </c>
    </row>
    <row r="6" ht="21" customHeight="1" spans="1:4">
      <c r="A6" s="33" t="s">
        <v>6</v>
      </c>
      <c r="B6" s="33">
        <v>488.48</v>
      </c>
      <c r="C6" s="33" t="s">
        <v>7</v>
      </c>
      <c r="D6" s="49">
        <v>116.67</v>
      </c>
    </row>
    <row r="7" ht="21" customHeight="1" spans="1:4">
      <c r="A7" s="70" t="s">
        <v>8</v>
      </c>
      <c r="B7" s="71">
        <v>488.48</v>
      </c>
      <c r="C7" s="33" t="s">
        <v>9</v>
      </c>
      <c r="D7" s="49">
        <v>115.83</v>
      </c>
    </row>
    <row r="8" ht="21" customHeight="1" spans="1:4">
      <c r="A8" s="70" t="s">
        <v>10</v>
      </c>
      <c r="B8" s="71"/>
      <c r="C8" s="44" t="s">
        <v>11</v>
      </c>
      <c r="D8" s="49" t="s">
        <v>12</v>
      </c>
    </row>
    <row r="9" ht="21" customHeight="1" spans="1:4">
      <c r="A9" s="33" t="s">
        <v>13</v>
      </c>
      <c r="B9" s="71"/>
      <c r="C9" s="33" t="s">
        <v>14</v>
      </c>
      <c r="D9" s="45">
        <v>0.84</v>
      </c>
    </row>
    <row r="10" ht="21" customHeight="1" spans="1:4">
      <c r="A10" s="33" t="s">
        <v>15</v>
      </c>
      <c r="B10" s="71"/>
      <c r="C10" s="33" t="s">
        <v>16</v>
      </c>
      <c r="D10" s="45">
        <v>0.28</v>
      </c>
    </row>
    <row r="11" ht="21" customHeight="1" spans="1:4">
      <c r="A11" s="33" t="s">
        <v>17</v>
      </c>
      <c r="B11" s="33"/>
      <c r="C11" s="33" t="s">
        <v>18</v>
      </c>
      <c r="D11" s="45">
        <v>0.57</v>
      </c>
    </row>
    <row r="12" ht="21" customHeight="1" spans="1:4">
      <c r="A12" s="33" t="s">
        <v>19</v>
      </c>
      <c r="B12" s="33"/>
      <c r="C12" s="33" t="s">
        <v>20</v>
      </c>
      <c r="D12" s="45">
        <v>8.62</v>
      </c>
    </row>
    <row r="13" ht="21" customHeight="1" spans="1:4">
      <c r="A13" s="33" t="s">
        <v>21</v>
      </c>
      <c r="B13" s="33"/>
      <c r="C13" s="33" t="s">
        <v>22</v>
      </c>
      <c r="D13" s="45">
        <v>8.62</v>
      </c>
    </row>
    <row r="14" ht="21" customHeight="1" spans="1:4">
      <c r="A14" s="33" t="s">
        <v>23</v>
      </c>
      <c r="B14" s="33"/>
      <c r="C14" s="33" t="s">
        <v>24</v>
      </c>
      <c r="D14" s="49"/>
    </row>
    <row r="15" ht="21" customHeight="1" spans="1:4">
      <c r="A15" s="33"/>
      <c r="B15" s="33"/>
      <c r="C15" s="33" t="s">
        <v>25</v>
      </c>
      <c r="D15" s="49">
        <v>8.62</v>
      </c>
    </row>
    <row r="16" ht="21" customHeight="1" spans="1:4">
      <c r="A16" s="51"/>
      <c r="B16" s="51"/>
      <c r="C16" s="33" t="s">
        <v>26</v>
      </c>
      <c r="D16" s="49">
        <v>343.49</v>
      </c>
    </row>
    <row r="17" ht="21" customHeight="1" spans="1:4">
      <c r="A17" s="54"/>
      <c r="B17" s="54"/>
      <c r="C17" s="33" t="s">
        <v>27</v>
      </c>
      <c r="D17" s="49">
        <v>343.49</v>
      </c>
    </row>
    <row r="18" ht="21" customHeight="1" spans="1:4">
      <c r="A18" s="54"/>
      <c r="B18" s="54"/>
      <c r="C18" s="33" t="s">
        <v>28</v>
      </c>
      <c r="D18" s="49"/>
    </row>
    <row r="19" ht="21" customHeight="1" spans="1:4">
      <c r="A19" s="54"/>
      <c r="B19" s="54"/>
      <c r="C19" s="33" t="s">
        <v>29</v>
      </c>
      <c r="D19" s="49">
        <v>343.49</v>
      </c>
    </row>
    <row r="20" ht="21" customHeight="1" spans="1:4">
      <c r="A20" s="54"/>
      <c r="B20" s="54"/>
      <c r="C20" s="33" t="s">
        <v>30</v>
      </c>
      <c r="D20" s="49"/>
    </row>
    <row r="21" ht="21" customHeight="1" spans="1:4">
      <c r="A21" s="54"/>
      <c r="B21" s="54"/>
      <c r="C21" s="71" t="s">
        <v>31</v>
      </c>
      <c r="D21" s="49"/>
    </row>
    <row r="22" ht="21" customHeight="1" spans="1:4">
      <c r="A22" s="54"/>
      <c r="B22" s="54"/>
      <c r="C22" s="71" t="s">
        <v>32</v>
      </c>
      <c r="D22" s="49"/>
    </row>
    <row r="23" ht="21" customHeight="1" spans="1:4">
      <c r="A23" s="54"/>
      <c r="B23" s="54"/>
      <c r="C23" s="71" t="s">
        <v>33</v>
      </c>
      <c r="D23" s="49"/>
    </row>
    <row r="24" ht="21" customHeight="1" spans="1:4">
      <c r="A24" s="62"/>
      <c r="B24" s="54"/>
      <c r="C24" s="71" t="s">
        <v>34</v>
      </c>
      <c r="D24" s="45">
        <v>19.7</v>
      </c>
    </row>
    <row r="25" ht="21" customHeight="1" spans="1:4">
      <c r="A25" s="54"/>
      <c r="B25" s="72"/>
      <c r="C25" s="71" t="s">
        <v>35</v>
      </c>
      <c r="D25" s="45">
        <v>19.7</v>
      </c>
    </row>
    <row r="26" ht="21" customHeight="1" spans="1:4">
      <c r="A26" s="54"/>
      <c r="B26" s="73"/>
      <c r="C26" s="71" t="s">
        <v>36</v>
      </c>
      <c r="D26" s="45">
        <v>19.7</v>
      </c>
    </row>
    <row r="27" ht="21" customHeight="1" spans="1:4">
      <c r="A27" s="54"/>
      <c r="B27" s="73"/>
      <c r="C27" s="74"/>
      <c r="D27" s="54"/>
    </row>
    <row r="28" ht="21" customHeight="1" spans="1:4">
      <c r="A28" s="75" t="s">
        <v>37</v>
      </c>
      <c r="B28" s="76">
        <v>488.48</v>
      </c>
      <c r="C28" s="77" t="s">
        <v>38</v>
      </c>
      <c r="D28" s="54">
        <v>488.48</v>
      </c>
    </row>
    <row r="29" ht="21" customHeight="1" spans="1:4">
      <c r="A29" s="71" t="s">
        <v>39</v>
      </c>
      <c r="B29" s="54"/>
      <c r="C29" s="78" t="s">
        <v>40</v>
      </c>
      <c r="D29" s="54"/>
    </row>
    <row r="30" ht="21" customHeight="1" spans="1:4">
      <c r="A30" s="71" t="s">
        <v>41</v>
      </c>
      <c r="B30" s="54"/>
      <c r="C30" s="78"/>
      <c r="D30" s="54"/>
    </row>
    <row r="31" ht="21" customHeight="1" spans="1:4">
      <c r="A31" s="79" t="s">
        <v>42</v>
      </c>
      <c r="B31" s="64">
        <v>488.48</v>
      </c>
      <c r="C31" s="80" t="s">
        <v>43</v>
      </c>
      <c r="D31" s="54">
        <v>488.48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7" workbookViewId="0">
      <selection activeCell="S13" sqref="S1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24" t="s">
        <v>44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ht="36.75" customHeight="1" spans="13:16">
      <c r="M3" s="41" t="s">
        <v>1</v>
      </c>
      <c r="N3" s="41"/>
      <c r="O3" s="41"/>
      <c r="P3" s="41"/>
    </row>
    <row r="4" s="39" customFormat="1" ht="21" customHeight="1" spans="1:16">
      <c r="A4" s="26" t="s">
        <v>45</v>
      </c>
      <c r="B4" s="26" t="s">
        <v>46</v>
      </c>
      <c r="C4" s="42" t="s">
        <v>47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26" t="s">
        <v>48</v>
      </c>
      <c r="P4" s="26" t="s">
        <v>49</v>
      </c>
    </row>
    <row r="5" s="39" customFormat="1" ht="42.75" customHeight="1" spans="1:16">
      <c r="A5" s="69"/>
      <c r="B5" s="69"/>
      <c r="C5" s="26" t="s">
        <v>50</v>
      </c>
      <c r="D5" s="42" t="s">
        <v>51</v>
      </c>
      <c r="E5" s="42"/>
      <c r="F5" s="42"/>
      <c r="G5" s="26" t="s">
        <v>52</v>
      </c>
      <c r="H5" s="42" t="s">
        <v>53</v>
      </c>
      <c r="I5" s="42"/>
      <c r="J5" s="42"/>
      <c r="K5" s="26" t="s">
        <v>54</v>
      </c>
      <c r="L5" s="26" t="s">
        <v>55</v>
      </c>
      <c r="M5" s="26" t="s">
        <v>56</v>
      </c>
      <c r="N5" s="26" t="s">
        <v>57</v>
      </c>
      <c r="O5" s="69"/>
      <c r="P5" s="69"/>
    </row>
    <row r="6" s="39" customFormat="1" ht="119.25" customHeight="1" spans="1:16">
      <c r="A6" s="48"/>
      <c r="B6" s="48"/>
      <c r="C6" s="48"/>
      <c r="D6" s="42" t="s">
        <v>58</v>
      </c>
      <c r="E6" s="42" t="s">
        <v>8</v>
      </c>
      <c r="F6" s="42" t="s">
        <v>10</v>
      </c>
      <c r="G6" s="48"/>
      <c r="H6" s="42" t="s">
        <v>58</v>
      </c>
      <c r="I6" s="42" t="s">
        <v>59</v>
      </c>
      <c r="J6" s="42" t="s">
        <v>60</v>
      </c>
      <c r="K6" s="48"/>
      <c r="L6" s="48"/>
      <c r="M6" s="48"/>
      <c r="N6" s="48"/>
      <c r="O6" s="48"/>
      <c r="P6" s="48"/>
    </row>
    <row r="7" ht="18" customHeight="1" spans="1:16">
      <c r="A7" s="50" t="s">
        <v>61</v>
      </c>
      <c r="B7" s="45">
        <v>116.67</v>
      </c>
      <c r="C7" s="45">
        <v>116.67</v>
      </c>
      <c r="D7" s="45">
        <v>116.67</v>
      </c>
      <c r="E7" s="45">
        <v>116.67</v>
      </c>
      <c r="F7" s="33"/>
      <c r="G7" s="33"/>
      <c r="H7" s="33">
        <f>I7+J7</f>
        <v>0</v>
      </c>
      <c r="I7" s="33"/>
      <c r="J7" s="33"/>
      <c r="K7" s="33"/>
      <c r="L7" s="33"/>
      <c r="M7" s="33"/>
      <c r="N7" s="33"/>
      <c r="O7" s="33"/>
      <c r="P7" s="33"/>
    </row>
    <row r="8" ht="18" customHeight="1" spans="1:16">
      <c r="A8" s="50" t="s">
        <v>62</v>
      </c>
      <c r="B8" s="45">
        <v>115.83</v>
      </c>
      <c r="C8" s="45">
        <v>115.83</v>
      </c>
      <c r="D8" s="45">
        <v>115.83</v>
      </c>
      <c r="E8" s="45">
        <v>115.83</v>
      </c>
      <c r="F8" s="33"/>
      <c r="G8" s="33"/>
      <c r="H8" s="33">
        <f t="shared" ref="H8" si="0">I8+J8</f>
        <v>0</v>
      </c>
      <c r="I8" s="33"/>
      <c r="J8" s="33"/>
      <c r="K8" s="33"/>
      <c r="L8" s="33"/>
      <c r="M8" s="33"/>
      <c r="N8" s="33"/>
      <c r="O8" s="33"/>
      <c r="P8" s="33"/>
    </row>
    <row r="9" ht="26.25" customHeight="1" spans="1:16">
      <c r="A9" s="68" t="s">
        <v>11</v>
      </c>
      <c r="B9" s="45"/>
      <c r="C9" s="45"/>
      <c r="D9" s="45"/>
      <c r="E9" s="45"/>
      <c r="F9" s="33"/>
      <c r="G9" s="33"/>
      <c r="H9" s="33">
        <f t="shared" ref="H9" si="1">I9+J9</f>
        <v>0</v>
      </c>
      <c r="I9" s="33"/>
      <c r="J9" s="33"/>
      <c r="K9" s="33"/>
      <c r="L9" s="33"/>
      <c r="M9" s="33"/>
      <c r="N9" s="33"/>
      <c r="O9" s="33"/>
      <c r="P9" s="33"/>
    </row>
    <row r="10" ht="18" customHeight="1" spans="1:16">
      <c r="A10" s="50" t="s">
        <v>14</v>
      </c>
      <c r="B10" s="45">
        <v>0.84</v>
      </c>
      <c r="C10" s="45">
        <v>0.84</v>
      </c>
      <c r="D10" s="45">
        <v>0.84</v>
      </c>
      <c r="E10" s="45">
        <v>0.84</v>
      </c>
      <c r="F10" s="33"/>
      <c r="G10" s="33"/>
      <c r="H10" s="33">
        <f t="shared" ref="H10:H29" si="2">I10+J10</f>
        <v>0</v>
      </c>
      <c r="I10" s="33"/>
      <c r="J10" s="33"/>
      <c r="K10" s="33"/>
      <c r="L10" s="33"/>
      <c r="M10" s="33"/>
      <c r="N10" s="33"/>
      <c r="O10" s="33"/>
      <c r="P10" s="33"/>
    </row>
    <row r="11" ht="18" customHeight="1" spans="1:16">
      <c r="A11" s="50" t="s">
        <v>16</v>
      </c>
      <c r="B11" s="45">
        <v>0.28</v>
      </c>
      <c r="C11" s="45">
        <v>0.28</v>
      </c>
      <c r="D11" s="45">
        <v>0.28</v>
      </c>
      <c r="E11" s="45">
        <v>0.28</v>
      </c>
      <c r="F11" s="33"/>
      <c r="G11" s="33"/>
      <c r="H11" s="33">
        <f t="shared" si="2"/>
        <v>0</v>
      </c>
      <c r="I11" s="33"/>
      <c r="J11" s="33"/>
      <c r="K11" s="33"/>
      <c r="L11" s="33"/>
      <c r="M11" s="33"/>
      <c r="N11" s="33"/>
      <c r="O11" s="33"/>
      <c r="P11" s="33"/>
    </row>
    <row r="12" ht="18" customHeight="1" spans="1:16">
      <c r="A12" s="50" t="s">
        <v>18</v>
      </c>
      <c r="B12" s="45">
        <v>0.57</v>
      </c>
      <c r="C12" s="45">
        <v>0.57</v>
      </c>
      <c r="D12" s="45">
        <v>0.57</v>
      </c>
      <c r="E12" s="45">
        <v>0.57</v>
      </c>
      <c r="F12" s="33"/>
      <c r="G12" s="33"/>
      <c r="H12" s="33">
        <f t="shared" si="2"/>
        <v>0</v>
      </c>
      <c r="I12" s="33"/>
      <c r="J12" s="33"/>
      <c r="K12" s="33"/>
      <c r="L12" s="33"/>
      <c r="M12" s="33"/>
      <c r="N12" s="33"/>
      <c r="O12" s="33"/>
      <c r="P12" s="33"/>
    </row>
    <row r="13" ht="18" customHeight="1" spans="1:16">
      <c r="A13" s="50" t="s">
        <v>20</v>
      </c>
      <c r="B13" s="45">
        <v>8.62</v>
      </c>
      <c r="C13" s="45">
        <v>8.62</v>
      </c>
      <c r="D13" s="45">
        <v>8.62</v>
      </c>
      <c r="E13" s="45">
        <v>8.62</v>
      </c>
      <c r="F13" s="33"/>
      <c r="G13" s="33"/>
      <c r="H13" s="33">
        <f t="shared" si="2"/>
        <v>0</v>
      </c>
      <c r="I13" s="33"/>
      <c r="J13" s="33"/>
      <c r="K13" s="33"/>
      <c r="L13" s="33"/>
      <c r="M13" s="33"/>
      <c r="N13" s="33"/>
      <c r="O13" s="33"/>
      <c r="P13" s="33"/>
    </row>
    <row r="14" ht="18" customHeight="1" spans="1:16">
      <c r="A14" s="50" t="s">
        <v>22</v>
      </c>
      <c r="B14" s="45">
        <v>8.62</v>
      </c>
      <c r="C14" s="45">
        <v>8.62</v>
      </c>
      <c r="D14" s="45">
        <v>8.62</v>
      </c>
      <c r="E14" s="45">
        <v>8.62</v>
      </c>
      <c r="F14" s="33"/>
      <c r="G14" s="33"/>
      <c r="H14" s="33">
        <f t="shared" si="2"/>
        <v>0</v>
      </c>
      <c r="I14" s="33"/>
      <c r="J14" s="33"/>
      <c r="K14" s="33"/>
      <c r="L14" s="33"/>
      <c r="M14" s="33"/>
      <c r="N14" s="33"/>
      <c r="O14" s="33"/>
      <c r="P14" s="33"/>
    </row>
    <row r="15" ht="18" customHeight="1" spans="1:16">
      <c r="A15" s="50" t="s">
        <v>24</v>
      </c>
      <c r="B15" s="45"/>
      <c r="C15" s="45"/>
      <c r="D15" s="45"/>
      <c r="E15" s="45"/>
      <c r="F15" s="33"/>
      <c r="G15" s="33"/>
      <c r="H15" s="33">
        <f t="shared" si="2"/>
        <v>0</v>
      </c>
      <c r="I15" s="33"/>
      <c r="J15" s="33"/>
      <c r="K15" s="33"/>
      <c r="L15" s="33"/>
      <c r="M15" s="33"/>
      <c r="N15" s="33"/>
      <c r="O15" s="33"/>
      <c r="P15" s="33"/>
    </row>
    <row r="16" ht="18" customHeight="1" spans="1:16">
      <c r="A16" s="50" t="s">
        <v>25</v>
      </c>
      <c r="B16" s="45">
        <v>8.62</v>
      </c>
      <c r="C16" s="45">
        <v>8.62</v>
      </c>
      <c r="D16" s="45">
        <v>8.62</v>
      </c>
      <c r="E16" s="45">
        <v>8.62</v>
      </c>
      <c r="F16" s="33"/>
      <c r="G16" s="33"/>
      <c r="H16" s="33">
        <f t="shared" si="2"/>
        <v>0</v>
      </c>
      <c r="I16" s="33"/>
      <c r="J16" s="33"/>
      <c r="K16" s="33"/>
      <c r="L16" s="33"/>
      <c r="M16" s="33"/>
      <c r="N16" s="33"/>
      <c r="O16" s="33"/>
      <c r="P16" s="33"/>
    </row>
    <row r="17" ht="18" customHeight="1" spans="1:16">
      <c r="A17" s="50" t="s">
        <v>26</v>
      </c>
      <c r="B17" s="45">
        <v>343.49</v>
      </c>
      <c r="C17" s="45">
        <v>343.49</v>
      </c>
      <c r="D17" s="45">
        <v>343.49</v>
      </c>
      <c r="E17" s="45">
        <v>343.49</v>
      </c>
      <c r="F17" s="33"/>
      <c r="G17" s="33"/>
      <c r="H17" s="33">
        <f t="shared" si="2"/>
        <v>0</v>
      </c>
      <c r="I17" s="33"/>
      <c r="J17" s="33"/>
      <c r="K17" s="33"/>
      <c r="L17" s="33"/>
      <c r="M17" s="33"/>
      <c r="N17" s="33"/>
      <c r="O17" s="33"/>
      <c r="P17" s="33"/>
    </row>
    <row r="18" ht="18" customHeight="1" spans="1:16">
      <c r="A18" s="50" t="s">
        <v>27</v>
      </c>
      <c r="B18" s="45">
        <v>343.49</v>
      </c>
      <c r="C18" s="45">
        <v>343.49</v>
      </c>
      <c r="D18" s="45">
        <v>343.49</v>
      </c>
      <c r="E18" s="45">
        <v>343.49</v>
      </c>
      <c r="F18" s="33"/>
      <c r="G18" s="33"/>
      <c r="H18" s="33">
        <f t="shared" si="2"/>
        <v>0</v>
      </c>
      <c r="I18" s="33"/>
      <c r="J18" s="33"/>
      <c r="K18" s="33"/>
      <c r="L18" s="33"/>
      <c r="M18" s="33"/>
      <c r="N18" s="33"/>
      <c r="O18" s="33"/>
      <c r="P18" s="33"/>
    </row>
    <row r="19" ht="18" customHeight="1" spans="1:16">
      <c r="A19" s="50" t="s">
        <v>28</v>
      </c>
      <c r="B19" s="45"/>
      <c r="C19" s="45"/>
      <c r="D19" s="45"/>
      <c r="E19" s="45"/>
      <c r="F19" s="33"/>
      <c r="G19" s="33"/>
      <c r="H19" s="33">
        <f t="shared" si="2"/>
        <v>0</v>
      </c>
      <c r="I19" s="33"/>
      <c r="J19" s="33"/>
      <c r="K19" s="33"/>
      <c r="L19" s="33"/>
      <c r="M19" s="33"/>
      <c r="N19" s="33"/>
      <c r="O19" s="33"/>
      <c r="P19" s="33"/>
    </row>
    <row r="20" ht="18" customHeight="1" spans="1:16">
      <c r="A20" s="50" t="s">
        <v>29</v>
      </c>
      <c r="B20" s="45">
        <v>343.49</v>
      </c>
      <c r="C20" s="45">
        <v>343.49</v>
      </c>
      <c r="D20" s="45">
        <v>343.49</v>
      </c>
      <c r="E20" s="45">
        <v>343.49</v>
      </c>
      <c r="F20" s="33"/>
      <c r="G20" s="33"/>
      <c r="H20" s="33">
        <f t="shared" si="2"/>
        <v>0</v>
      </c>
      <c r="I20" s="33"/>
      <c r="J20" s="33"/>
      <c r="K20" s="33"/>
      <c r="L20" s="33"/>
      <c r="M20" s="33"/>
      <c r="N20" s="33"/>
      <c r="O20" s="33"/>
      <c r="P20" s="33"/>
    </row>
    <row r="21" ht="18" customHeight="1" spans="1:16">
      <c r="A21" s="50" t="s">
        <v>30</v>
      </c>
      <c r="B21" s="45"/>
      <c r="C21" s="45"/>
      <c r="D21" s="45"/>
      <c r="E21" s="45"/>
      <c r="F21" s="33"/>
      <c r="G21" s="33"/>
      <c r="H21" s="33">
        <f t="shared" si="2"/>
        <v>0</v>
      </c>
      <c r="I21" s="33"/>
      <c r="J21" s="33"/>
      <c r="K21" s="33"/>
      <c r="L21" s="33"/>
      <c r="M21" s="33"/>
      <c r="N21" s="33"/>
      <c r="O21" s="33"/>
      <c r="P21" s="33"/>
    </row>
    <row r="22" ht="18" customHeight="1" spans="1:16">
      <c r="A22" s="50" t="s">
        <v>31</v>
      </c>
      <c r="B22" s="45"/>
      <c r="C22" s="45"/>
      <c r="D22" s="45"/>
      <c r="E22" s="45"/>
      <c r="F22" s="33"/>
      <c r="G22" s="33"/>
      <c r="H22" s="33">
        <f t="shared" si="2"/>
        <v>0</v>
      </c>
      <c r="I22" s="33"/>
      <c r="J22" s="33"/>
      <c r="K22" s="33"/>
      <c r="L22" s="33"/>
      <c r="M22" s="33"/>
      <c r="N22" s="33"/>
      <c r="O22" s="33"/>
      <c r="P22" s="33"/>
    </row>
    <row r="23" ht="18" customHeight="1" spans="1:16">
      <c r="A23" s="50" t="s">
        <v>32</v>
      </c>
      <c r="B23" s="45"/>
      <c r="C23" s="45"/>
      <c r="D23" s="45"/>
      <c r="E23" s="45"/>
      <c r="F23" s="33"/>
      <c r="G23" s="33"/>
      <c r="H23" s="33">
        <f t="shared" si="2"/>
        <v>0</v>
      </c>
      <c r="I23" s="33"/>
      <c r="J23" s="33"/>
      <c r="K23" s="33"/>
      <c r="L23" s="33"/>
      <c r="M23" s="33"/>
      <c r="N23" s="33"/>
      <c r="O23" s="33"/>
      <c r="P23" s="33"/>
    </row>
    <row r="24" ht="18" customHeight="1" spans="1:16">
      <c r="A24" s="50" t="s">
        <v>33</v>
      </c>
      <c r="B24" s="45"/>
      <c r="C24" s="45"/>
      <c r="D24" s="45"/>
      <c r="E24" s="45"/>
      <c r="F24" s="33"/>
      <c r="G24" s="33"/>
      <c r="H24" s="33">
        <f t="shared" si="2"/>
        <v>0</v>
      </c>
      <c r="I24" s="33"/>
      <c r="J24" s="33"/>
      <c r="K24" s="33"/>
      <c r="L24" s="33"/>
      <c r="M24" s="33"/>
      <c r="N24" s="33"/>
      <c r="O24" s="33"/>
      <c r="P24" s="33"/>
    </row>
    <row r="25" ht="18" customHeight="1" spans="1:16">
      <c r="A25" s="50" t="s">
        <v>34</v>
      </c>
      <c r="B25" s="45">
        <v>19.7</v>
      </c>
      <c r="C25" s="45">
        <v>19.7</v>
      </c>
      <c r="D25" s="45">
        <v>19.7</v>
      </c>
      <c r="E25" s="45">
        <v>19.7</v>
      </c>
      <c r="F25" s="33"/>
      <c r="G25" s="33"/>
      <c r="H25" s="33">
        <f t="shared" si="2"/>
        <v>0</v>
      </c>
      <c r="I25" s="33"/>
      <c r="J25" s="33"/>
      <c r="K25" s="33"/>
      <c r="L25" s="33"/>
      <c r="M25" s="33"/>
      <c r="N25" s="33"/>
      <c r="O25" s="33"/>
      <c r="P25" s="33"/>
    </row>
    <row r="26" ht="18" customHeight="1" spans="1:16">
      <c r="A26" s="50" t="s">
        <v>35</v>
      </c>
      <c r="B26" s="45">
        <v>19.7</v>
      </c>
      <c r="C26" s="45">
        <v>19.7</v>
      </c>
      <c r="D26" s="45">
        <v>19.7</v>
      </c>
      <c r="E26" s="45">
        <v>19.7</v>
      </c>
      <c r="F26" s="33"/>
      <c r="G26" s="33"/>
      <c r="H26" s="33">
        <f t="shared" si="2"/>
        <v>0</v>
      </c>
      <c r="I26" s="33"/>
      <c r="J26" s="33"/>
      <c r="K26" s="33"/>
      <c r="L26" s="33"/>
      <c r="M26" s="33"/>
      <c r="N26" s="33"/>
      <c r="O26" s="33"/>
      <c r="P26" s="33"/>
    </row>
    <row r="27" ht="18" customHeight="1" spans="1:16">
      <c r="A27" s="50" t="s">
        <v>36</v>
      </c>
      <c r="B27" s="45">
        <v>19.7</v>
      </c>
      <c r="C27" s="45">
        <v>19.7</v>
      </c>
      <c r="D27" s="45">
        <v>19.7</v>
      </c>
      <c r="E27" s="45">
        <v>19.7</v>
      </c>
      <c r="F27" s="33"/>
      <c r="G27" s="33"/>
      <c r="H27" s="33">
        <f t="shared" si="2"/>
        <v>0</v>
      </c>
      <c r="I27" s="33"/>
      <c r="J27" s="33"/>
      <c r="K27" s="33"/>
      <c r="L27" s="33"/>
      <c r="M27" s="33"/>
      <c r="N27" s="33"/>
      <c r="O27" s="33"/>
      <c r="P27" s="33"/>
    </row>
    <row r="28" ht="18" customHeight="1" spans="1:16">
      <c r="A28" s="33"/>
      <c r="B28" s="33">
        <f>C28+O28+P28</f>
        <v>0</v>
      </c>
      <c r="C28" s="33">
        <f>D28+G28+H28+K28+L28+M28+N28</f>
        <v>0</v>
      </c>
      <c r="D28" s="33">
        <f>SUM(E28:F28)</f>
        <v>0</v>
      </c>
      <c r="E28" s="33"/>
      <c r="F28" s="33"/>
      <c r="G28" s="33"/>
      <c r="H28" s="33">
        <f t="shared" si="2"/>
        <v>0</v>
      </c>
      <c r="I28" s="33"/>
      <c r="J28" s="33"/>
      <c r="K28" s="33"/>
      <c r="L28" s="33"/>
      <c r="M28" s="33"/>
      <c r="N28" s="33"/>
      <c r="O28" s="33"/>
      <c r="P28" s="33"/>
    </row>
    <row r="29" ht="18" customHeight="1" spans="1:16">
      <c r="A29" s="34" t="s">
        <v>50</v>
      </c>
      <c r="B29" s="33">
        <f>C29+O29+P29</f>
        <v>488.48</v>
      </c>
      <c r="C29" s="33">
        <f>D29+G29+H29+K29+L29+M29+N29</f>
        <v>488.48</v>
      </c>
      <c r="D29" s="33">
        <f>SUM(E29:F29)</f>
        <v>488.48</v>
      </c>
      <c r="E29" s="33">
        <v>488.48</v>
      </c>
      <c r="F29" s="33"/>
      <c r="G29" s="33"/>
      <c r="H29" s="33">
        <f t="shared" si="2"/>
        <v>0</v>
      </c>
      <c r="I29" s="33"/>
      <c r="J29" s="33"/>
      <c r="K29" s="33"/>
      <c r="L29" s="33"/>
      <c r="M29" s="33"/>
      <c r="N29" s="33"/>
      <c r="O29" s="33"/>
      <c r="P29" s="3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O20" sqref="O20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24" t="s">
        <v>63</v>
      </c>
      <c r="B2" s="24"/>
      <c r="C2" s="24"/>
      <c r="D2" s="24"/>
      <c r="E2" s="24"/>
      <c r="F2" s="24"/>
      <c r="G2" s="24"/>
      <c r="H2" s="24"/>
      <c r="I2" s="24"/>
    </row>
    <row r="3" ht="28.5" customHeight="1" spans="8:9">
      <c r="H3" s="41" t="s">
        <v>1</v>
      </c>
      <c r="I3" s="41"/>
    </row>
    <row r="4" s="39" customFormat="1" ht="28.5" customHeight="1" spans="1:9">
      <c r="A4" s="42" t="s">
        <v>45</v>
      </c>
      <c r="B4" s="42" t="s">
        <v>46</v>
      </c>
      <c r="C4" s="42" t="s">
        <v>64</v>
      </c>
      <c r="D4" s="42"/>
      <c r="E4" s="42"/>
      <c r="F4" s="42" t="s">
        <v>65</v>
      </c>
      <c r="G4" s="42" t="s">
        <v>66</v>
      </c>
      <c r="H4" s="42" t="s">
        <v>67</v>
      </c>
      <c r="I4" s="42" t="s">
        <v>68</v>
      </c>
    </row>
    <row r="5" s="39" customFormat="1" ht="40.5" customHeight="1" spans="1:9">
      <c r="A5" s="42"/>
      <c r="B5" s="42"/>
      <c r="C5" s="42" t="s">
        <v>50</v>
      </c>
      <c r="D5" s="42" t="s">
        <v>69</v>
      </c>
      <c r="E5" s="42" t="s">
        <v>70</v>
      </c>
      <c r="F5" s="42"/>
      <c r="G5" s="42"/>
      <c r="H5" s="42"/>
      <c r="I5" s="42"/>
    </row>
    <row r="6" ht="15.75" customHeight="1" spans="1:9">
      <c r="A6" s="50" t="s">
        <v>61</v>
      </c>
      <c r="B6" s="49">
        <v>116.67</v>
      </c>
      <c r="C6" s="49">
        <v>116.67</v>
      </c>
      <c r="D6" s="49">
        <v>116.67</v>
      </c>
      <c r="E6" s="45"/>
      <c r="F6" s="33"/>
      <c r="G6" s="33"/>
      <c r="H6" s="33"/>
      <c r="I6" s="33"/>
    </row>
    <row r="7" ht="15.75" customHeight="1" spans="1:9">
      <c r="A7" s="50" t="s">
        <v>62</v>
      </c>
      <c r="B7" s="49">
        <v>115.83</v>
      </c>
      <c r="C7" s="49">
        <v>115.83</v>
      </c>
      <c r="D7" s="49">
        <v>115.83</v>
      </c>
      <c r="E7" s="45"/>
      <c r="F7" s="33"/>
      <c r="G7" s="33"/>
      <c r="H7" s="33"/>
      <c r="I7" s="33"/>
    </row>
    <row r="8" ht="15.75" customHeight="1" spans="1:9">
      <c r="A8" s="68" t="s">
        <v>11</v>
      </c>
      <c r="B8" s="49"/>
      <c r="C8" s="49"/>
      <c r="D8" s="49"/>
      <c r="E8" s="45"/>
      <c r="F8" s="33"/>
      <c r="G8" s="33"/>
      <c r="H8" s="33"/>
      <c r="I8" s="33"/>
    </row>
    <row r="9" ht="15.75" customHeight="1" spans="1:9">
      <c r="A9" s="50" t="s">
        <v>14</v>
      </c>
      <c r="B9" s="45">
        <v>0.84</v>
      </c>
      <c r="C9" s="45">
        <v>0.84</v>
      </c>
      <c r="D9" s="45">
        <v>0.84</v>
      </c>
      <c r="E9" s="45"/>
      <c r="F9" s="33"/>
      <c r="G9" s="33"/>
      <c r="H9" s="33"/>
      <c r="I9" s="33"/>
    </row>
    <row r="10" ht="15.75" customHeight="1" spans="1:9">
      <c r="A10" s="50" t="s">
        <v>16</v>
      </c>
      <c r="B10" s="45">
        <v>0.28</v>
      </c>
      <c r="C10" s="45">
        <v>0.28</v>
      </c>
      <c r="D10" s="45">
        <v>0.28</v>
      </c>
      <c r="E10" s="45"/>
      <c r="F10" s="33"/>
      <c r="G10" s="33"/>
      <c r="H10" s="33"/>
      <c r="I10" s="33"/>
    </row>
    <row r="11" ht="15.75" customHeight="1" spans="1:9">
      <c r="A11" s="50" t="s">
        <v>18</v>
      </c>
      <c r="B11" s="45">
        <v>0.57</v>
      </c>
      <c r="C11" s="45">
        <v>0.57</v>
      </c>
      <c r="D11" s="45">
        <v>0.57</v>
      </c>
      <c r="E11" s="45"/>
      <c r="F11" s="33"/>
      <c r="G11" s="33"/>
      <c r="H11" s="33"/>
      <c r="I11" s="33"/>
    </row>
    <row r="12" ht="15.75" customHeight="1" spans="1:9">
      <c r="A12" s="50" t="s">
        <v>20</v>
      </c>
      <c r="B12" s="45">
        <v>8.62</v>
      </c>
      <c r="C12" s="45">
        <v>8.62</v>
      </c>
      <c r="D12" s="45">
        <v>8.62</v>
      </c>
      <c r="E12" s="45"/>
      <c r="F12" s="33"/>
      <c r="G12" s="33"/>
      <c r="H12" s="33"/>
      <c r="I12" s="33"/>
    </row>
    <row r="13" ht="15.75" customHeight="1" spans="1:9">
      <c r="A13" s="50" t="s">
        <v>22</v>
      </c>
      <c r="B13" s="45">
        <v>8.62</v>
      </c>
      <c r="C13" s="45">
        <v>8.62</v>
      </c>
      <c r="D13" s="45">
        <v>8.62</v>
      </c>
      <c r="E13" s="45"/>
      <c r="F13" s="33"/>
      <c r="G13" s="33"/>
      <c r="H13" s="33"/>
      <c r="I13" s="33"/>
    </row>
    <row r="14" ht="15.75" customHeight="1" spans="1:9">
      <c r="A14" s="50" t="s">
        <v>24</v>
      </c>
      <c r="B14" s="45"/>
      <c r="C14" s="45"/>
      <c r="D14" s="45"/>
      <c r="E14" s="45"/>
      <c r="F14" s="33"/>
      <c r="G14" s="33"/>
      <c r="H14" s="33"/>
      <c r="I14" s="33"/>
    </row>
    <row r="15" ht="15.75" customHeight="1" spans="1:9">
      <c r="A15" s="50" t="s">
        <v>25</v>
      </c>
      <c r="B15" s="45">
        <v>8.62</v>
      </c>
      <c r="C15" s="45">
        <v>8.62</v>
      </c>
      <c r="D15" s="45">
        <v>8.62</v>
      </c>
      <c r="E15" s="45"/>
      <c r="F15" s="33"/>
      <c r="G15" s="33"/>
      <c r="H15" s="33"/>
      <c r="I15" s="33"/>
    </row>
    <row r="16" ht="15.75" customHeight="1" spans="1:9">
      <c r="A16" s="50" t="s">
        <v>26</v>
      </c>
      <c r="B16" s="45">
        <v>343.49</v>
      </c>
      <c r="C16" s="45">
        <v>218.49</v>
      </c>
      <c r="D16" s="45">
        <v>157.24</v>
      </c>
      <c r="E16" s="45">
        <v>61.25</v>
      </c>
      <c r="F16" s="33">
        <v>125</v>
      </c>
      <c r="G16" s="33"/>
      <c r="H16" s="33"/>
      <c r="I16" s="33"/>
    </row>
    <row r="17" ht="15.75" customHeight="1" spans="1:9">
      <c r="A17" s="50" t="s">
        <v>27</v>
      </c>
      <c r="B17" s="45"/>
      <c r="C17" s="45">
        <v>178.49</v>
      </c>
      <c r="D17" s="45">
        <v>157.24</v>
      </c>
      <c r="E17" s="45">
        <v>61.25</v>
      </c>
      <c r="F17" s="33">
        <v>125</v>
      </c>
      <c r="G17" s="33"/>
      <c r="H17" s="33"/>
      <c r="I17" s="33"/>
    </row>
    <row r="18" ht="15.75" customHeight="1" spans="1:9">
      <c r="A18" s="50" t="s">
        <v>28</v>
      </c>
      <c r="B18" s="45"/>
      <c r="C18" s="45"/>
      <c r="D18" s="45"/>
      <c r="E18" s="45"/>
      <c r="F18" s="33"/>
      <c r="G18" s="33"/>
      <c r="H18" s="33"/>
      <c r="I18" s="33"/>
    </row>
    <row r="19" ht="15.75" customHeight="1" spans="1:9">
      <c r="A19" s="50" t="s">
        <v>29</v>
      </c>
      <c r="B19" s="45">
        <v>343.49</v>
      </c>
      <c r="C19" s="45">
        <v>218.49</v>
      </c>
      <c r="D19" s="45">
        <v>157.24</v>
      </c>
      <c r="E19" s="45">
        <v>61.25</v>
      </c>
      <c r="F19" s="33">
        <v>125</v>
      </c>
      <c r="G19" s="33"/>
      <c r="H19" s="33"/>
      <c r="I19" s="33"/>
    </row>
    <row r="20" ht="15.75" customHeight="1" spans="1:9">
      <c r="A20" s="50" t="s">
        <v>30</v>
      </c>
      <c r="B20" s="45"/>
      <c r="C20" s="45"/>
      <c r="D20" s="45"/>
      <c r="E20" s="45"/>
      <c r="F20" s="33"/>
      <c r="G20" s="33"/>
      <c r="H20" s="33"/>
      <c r="I20" s="33"/>
    </row>
    <row r="21" ht="15.75" customHeight="1" spans="1:9">
      <c r="A21" s="50" t="s">
        <v>31</v>
      </c>
      <c r="B21" s="45"/>
      <c r="C21" s="45"/>
      <c r="D21" s="45"/>
      <c r="E21" s="45"/>
      <c r="F21" s="33"/>
      <c r="G21" s="33"/>
      <c r="H21" s="33"/>
      <c r="I21" s="33"/>
    </row>
    <row r="22" ht="15.75" customHeight="1" spans="1:9">
      <c r="A22" s="50" t="s">
        <v>32</v>
      </c>
      <c r="B22" s="45"/>
      <c r="C22" s="45"/>
      <c r="D22" s="45"/>
      <c r="E22" s="45"/>
      <c r="F22" s="33"/>
      <c r="G22" s="33"/>
      <c r="H22" s="33"/>
      <c r="I22" s="33"/>
    </row>
    <row r="23" ht="15.75" customHeight="1" spans="1:9">
      <c r="A23" s="50" t="s">
        <v>33</v>
      </c>
      <c r="B23" s="45"/>
      <c r="C23" s="45"/>
      <c r="D23" s="45"/>
      <c r="E23" s="45"/>
      <c r="F23" s="33"/>
      <c r="G23" s="33"/>
      <c r="H23" s="33"/>
      <c r="I23" s="33"/>
    </row>
    <row r="24" ht="15.75" customHeight="1" spans="1:9">
      <c r="A24" s="50" t="s">
        <v>34</v>
      </c>
      <c r="B24" s="45">
        <v>19.7</v>
      </c>
      <c r="C24" s="45">
        <v>19.7</v>
      </c>
      <c r="D24" s="45">
        <v>19.7</v>
      </c>
      <c r="E24" s="45"/>
      <c r="F24" s="33"/>
      <c r="G24" s="33"/>
      <c r="H24" s="33"/>
      <c r="I24" s="33"/>
    </row>
    <row r="25" ht="15.75" customHeight="1" spans="1:9">
      <c r="A25" s="50" t="s">
        <v>35</v>
      </c>
      <c r="B25" s="45">
        <v>19.7</v>
      </c>
      <c r="C25" s="45">
        <v>19.7</v>
      </c>
      <c r="D25" s="45">
        <v>19.7</v>
      </c>
      <c r="E25" s="45"/>
      <c r="F25" s="33"/>
      <c r="G25" s="33"/>
      <c r="H25" s="33"/>
      <c r="I25" s="33"/>
    </row>
    <row r="26" ht="15.75" customHeight="1" spans="1:9">
      <c r="A26" s="50" t="s">
        <v>36</v>
      </c>
      <c r="B26" s="45">
        <v>19.7</v>
      </c>
      <c r="C26" s="45">
        <v>19.7</v>
      </c>
      <c r="D26" s="45">
        <v>19.7</v>
      </c>
      <c r="E26" s="45"/>
      <c r="F26" s="33"/>
      <c r="G26" s="33"/>
      <c r="H26" s="33"/>
      <c r="I26" s="33"/>
    </row>
    <row r="27" ht="15.75" customHeight="1" spans="1:9">
      <c r="A27" s="33"/>
      <c r="B27" s="33">
        <f>C27+F27+G27+H27+I27</f>
        <v>0</v>
      </c>
      <c r="C27" s="33">
        <f>SUM(D27:E27)</f>
        <v>0</v>
      </c>
      <c r="D27" s="33"/>
      <c r="E27" s="33"/>
      <c r="F27" s="33"/>
      <c r="G27" s="33"/>
      <c r="H27" s="33"/>
      <c r="I27" s="33"/>
    </row>
    <row r="28" ht="15.75" customHeight="1" spans="1:9">
      <c r="A28" s="34" t="s">
        <v>50</v>
      </c>
      <c r="B28" s="33">
        <v>488.48</v>
      </c>
      <c r="C28" s="33">
        <v>363.48</v>
      </c>
      <c r="D28" s="33">
        <v>302.23</v>
      </c>
      <c r="E28" s="33">
        <v>61.25</v>
      </c>
      <c r="F28" s="33">
        <v>125</v>
      </c>
      <c r="G28" s="33"/>
      <c r="H28" s="33"/>
      <c r="I28" s="33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showZeros="0" workbookViewId="0">
      <selection activeCell="I15" sqref="I15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24" t="s">
        <v>71</v>
      </c>
      <c r="B2" s="24"/>
      <c r="C2" s="24"/>
      <c r="D2" s="24"/>
      <c r="E2" s="24"/>
      <c r="F2" s="24"/>
    </row>
    <row r="3" ht="26.25" customHeight="1" spans="6:6">
      <c r="F3" s="25" t="s">
        <v>1</v>
      </c>
    </row>
    <row r="4" ht="25.5" customHeight="1" spans="1:6">
      <c r="A4" s="28" t="s">
        <v>2</v>
      </c>
      <c r="B4" s="30"/>
      <c r="C4" s="28" t="s">
        <v>3</v>
      </c>
      <c r="D4" s="29"/>
      <c r="E4" s="29"/>
      <c r="F4" s="30"/>
    </row>
    <row r="5" s="39" customFormat="1" ht="36" customHeight="1" spans="1:6">
      <c r="A5" s="42" t="s">
        <v>4</v>
      </c>
      <c r="B5" s="42" t="s">
        <v>5</v>
      </c>
      <c r="C5" s="42" t="s">
        <v>4</v>
      </c>
      <c r="D5" s="42" t="s">
        <v>50</v>
      </c>
      <c r="E5" s="42" t="s">
        <v>72</v>
      </c>
      <c r="F5" s="42" t="s">
        <v>73</v>
      </c>
    </row>
    <row r="6" ht="21.75" customHeight="1" spans="1:6">
      <c r="A6" s="33" t="s">
        <v>6</v>
      </c>
      <c r="B6" s="57">
        <v>488.48</v>
      </c>
      <c r="C6" s="54" t="s">
        <v>74</v>
      </c>
      <c r="D6" s="54">
        <v>116.67</v>
      </c>
      <c r="E6" s="54">
        <v>116.67</v>
      </c>
      <c r="F6" s="57"/>
    </row>
    <row r="7" ht="21.75" customHeight="1" spans="1:6">
      <c r="A7" s="36" t="s">
        <v>8</v>
      </c>
      <c r="B7" s="57">
        <v>488.48</v>
      </c>
      <c r="C7" s="58" t="s">
        <v>9</v>
      </c>
      <c r="D7" s="59">
        <v>115.83</v>
      </c>
      <c r="E7" s="59">
        <v>115.83</v>
      </c>
      <c r="F7" s="57"/>
    </row>
    <row r="8" ht="21.75" customHeight="1" spans="1:6">
      <c r="A8" s="36" t="s">
        <v>10</v>
      </c>
      <c r="B8" s="57"/>
      <c r="C8" s="60" t="s">
        <v>11</v>
      </c>
      <c r="D8" s="53"/>
      <c r="E8" s="53"/>
      <c r="F8" s="57"/>
    </row>
    <row r="9" ht="21.75" customHeight="1" spans="1:6">
      <c r="A9" s="33" t="s">
        <v>13</v>
      </c>
      <c r="B9" s="57"/>
      <c r="C9" s="54" t="s">
        <v>14</v>
      </c>
      <c r="D9" s="55">
        <v>0.84</v>
      </c>
      <c r="E9" s="55">
        <v>0.84</v>
      </c>
      <c r="F9" s="57"/>
    </row>
    <row r="10" ht="21.75" customHeight="1" spans="1:6">
      <c r="A10" s="33"/>
      <c r="B10" s="57"/>
      <c r="C10" s="54" t="s">
        <v>16</v>
      </c>
      <c r="D10" s="55">
        <v>0.28</v>
      </c>
      <c r="E10" s="55">
        <v>0.28</v>
      </c>
      <c r="F10" s="57"/>
    </row>
    <row r="11" ht="21.75" customHeight="1" spans="1:6">
      <c r="A11" s="33"/>
      <c r="B11" s="57"/>
      <c r="C11" s="54" t="s">
        <v>18</v>
      </c>
      <c r="D11" s="55">
        <v>0.57</v>
      </c>
      <c r="E11" s="55">
        <v>0.57</v>
      </c>
      <c r="F11" s="57"/>
    </row>
    <row r="12" ht="21.75" customHeight="1" spans="1:6">
      <c r="A12" s="33"/>
      <c r="B12" s="57"/>
      <c r="C12" s="54" t="s">
        <v>20</v>
      </c>
      <c r="D12" s="55">
        <v>8.62</v>
      </c>
      <c r="E12" s="55">
        <v>8.62</v>
      </c>
      <c r="F12" s="57"/>
    </row>
    <row r="13" ht="21.75" customHeight="1" spans="1:6">
      <c r="A13" s="33"/>
      <c r="B13" s="57"/>
      <c r="C13" s="54" t="s">
        <v>22</v>
      </c>
      <c r="D13" s="55">
        <v>8.62</v>
      </c>
      <c r="E13" s="55">
        <v>8.62</v>
      </c>
      <c r="F13" s="57"/>
    </row>
    <row r="14" ht="21.75" customHeight="1" spans="1:6">
      <c r="A14" s="33"/>
      <c r="B14" s="57"/>
      <c r="C14" s="54" t="s">
        <v>25</v>
      </c>
      <c r="D14" s="55">
        <v>8.62</v>
      </c>
      <c r="E14" s="55">
        <v>8.62</v>
      </c>
      <c r="F14" s="57"/>
    </row>
    <row r="15" ht="21.75" customHeight="1" spans="1:6">
      <c r="A15" s="51"/>
      <c r="B15" s="61"/>
      <c r="C15" s="62" t="s">
        <v>26</v>
      </c>
      <c r="D15" s="63">
        <v>343.49</v>
      </c>
      <c r="E15" s="63">
        <v>343.49</v>
      </c>
      <c r="F15" s="61"/>
    </row>
    <row r="16" ht="21.75" customHeight="1" spans="1:6">
      <c r="A16" s="54"/>
      <c r="B16" s="54"/>
      <c r="C16" s="54" t="s">
        <v>27</v>
      </c>
      <c r="D16" s="53">
        <v>343.49</v>
      </c>
      <c r="E16" s="53">
        <v>343.49</v>
      </c>
      <c r="F16" s="64"/>
    </row>
    <row r="17" ht="21.75" customHeight="1" spans="1:6">
      <c r="A17" s="54"/>
      <c r="B17" s="54"/>
      <c r="C17" s="54" t="s">
        <v>28</v>
      </c>
      <c r="D17" s="53"/>
      <c r="E17" s="53"/>
      <c r="F17" s="64"/>
    </row>
    <row r="18" ht="21.75" customHeight="1" spans="1:6">
      <c r="A18" s="54"/>
      <c r="B18" s="54"/>
      <c r="C18" s="54" t="s">
        <v>29</v>
      </c>
      <c r="D18" s="53">
        <v>343.49</v>
      </c>
      <c r="E18" s="53">
        <v>343.49</v>
      </c>
      <c r="F18" s="64"/>
    </row>
    <row r="19" ht="21.75" customHeight="1" spans="1:6">
      <c r="A19" s="54"/>
      <c r="B19" s="54"/>
      <c r="C19" s="54" t="s">
        <v>30</v>
      </c>
      <c r="D19" s="53"/>
      <c r="E19" s="53"/>
      <c r="F19" s="64"/>
    </row>
    <row r="20" ht="21.75" customHeight="1" spans="1:6">
      <c r="A20" s="54"/>
      <c r="B20" s="54"/>
      <c r="C20" s="54" t="s">
        <v>31</v>
      </c>
      <c r="D20" s="53"/>
      <c r="E20" s="53"/>
      <c r="F20" s="64">
        <f>F16+F17</f>
        <v>0</v>
      </c>
    </row>
    <row r="21" spans="1:6">
      <c r="A21" s="54"/>
      <c r="B21" s="54"/>
      <c r="C21" s="53" t="s">
        <v>32</v>
      </c>
      <c r="D21" s="53"/>
      <c r="E21" s="53"/>
      <c r="F21" s="54"/>
    </row>
    <row r="22" spans="1:6">
      <c r="A22" s="54"/>
      <c r="B22" s="54"/>
      <c r="C22" s="54" t="s">
        <v>33</v>
      </c>
      <c r="D22" s="53"/>
      <c r="E22" s="53"/>
      <c r="F22" s="54"/>
    </row>
    <row r="23" spans="1:6">
      <c r="A23" s="54"/>
      <c r="B23" s="54"/>
      <c r="C23" s="54" t="s">
        <v>34</v>
      </c>
      <c r="D23" s="55">
        <v>19.7</v>
      </c>
      <c r="E23" s="55">
        <v>19.7</v>
      </c>
      <c r="F23" s="54"/>
    </row>
    <row r="24" spans="1:6">
      <c r="A24" s="54"/>
      <c r="B24" s="54"/>
      <c r="C24" s="54" t="s">
        <v>35</v>
      </c>
      <c r="D24" s="55">
        <v>19.7</v>
      </c>
      <c r="E24" s="55">
        <v>19.7</v>
      </c>
      <c r="F24" s="54"/>
    </row>
    <row r="25" spans="1:6">
      <c r="A25" s="54"/>
      <c r="B25" s="54"/>
      <c r="C25" s="54" t="s">
        <v>36</v>
      </c>
      <c r="D25" s="55">
        <v>19.7</v>
      </c>
      <c r="E25" s="55">
        <v>19.7</v>
      </c>
      <c r="F25" s="54"/>
    </row>
    <row r="26" spans="1:6">
      <c r="A26" s="54"/>
      <c r="B26" s="54"/>
      <c r="C26" s="54"/>
      <c r="D26" s="64">
        <f t="shared" ref="D26" si="0">E26+F14</f>
        <v>0</v>
      </c>
      <c r="E26" s="64"/>
      <c r="F26" s="54"/>
    </row>
    <row r="27" spans="1:6">
      <c r="A27" s="54"/>
      <c r="B27" s="54"/>
      <c r="C27" s="54"/>
      <c r="D27" s="64">
        <f t="shared" ref="D27:D32" si="1">E27+F15</f>
        <v>0</v>
      </c>
      <c r="E27" s="64"/>
      <c r="F27" s="54"/>
    </row>
    <row r="28" spans="1:6">
      <c r="A28" s="65" t="s">
        <v>37</v>
      </c>
      <c r="B28" s="66">
        <f>B6+B9</f>
        <v>488.48</v>
      </c>
      <c r="C28" s="65" t="s">
        <v>38</v>
      </c>
      <c r="D28" s="64">
        <f t="shared" si="1"/>
        <v>488.48</v>
      </c>
      <c r="E28" s="64">
        <v>488.48</v>
      </c>
      <c r="F28" s="54"/>
    </row>
    <row r="29" spans="1:6">
      <c r="A29" s="67" t="s">
        <v>41</v>
      </c>
      <c r="B29" s="64"/>
      <c r="C29" s="67" t="s">
        <v>40</v>
      </c>
      <c r="D29" s="64">
        <f t="shared" si="1"/>
        <v>0</v>
      </c>
      <c r="E29" s="64"/>
      <c r="F29" s="54"/>
    </row>
    <row r="30" spans="1:6">
      <c r="A30" s="67" t="s">
        <v>75</v>
      </c>
      <c r="B30" s="64"/>
      <c r="C30" s="54"/>
      <c r="D30" s="64">
        <f t="shared" si="1"/>
        <v>0</v>
      </c>
      <c r="E30" s="64"/>
      <c r="F30" s="54"/>
    </row>
    <row r="31" spans="1:6">
      <c r="A31" s="67" t="s">
        <v>76</v>
      </c>
      <c r="B31" s="64"/>
      <c r="C31" s="54"/>
      <c r="D31" s="64">
        <f t="shared" si="1"/>
        <v>0</v>
      </c>
      <c r="E31" s="64"/>
      <c r="F31" s="54"/>
    </row>
    <row r="32" spans="1:6">
      <c r="A32" s="65" t="s">
        <v>42</v>
      </c>
      <c r="B32" s="66">
        <f>B28+B29+B30+B31</f>
        <v>488.48</v>
      </c>
      <c r="C32" s="65" t="s">
        <v>43</v>
      </c>
      <c r="D32" s="64">
        <f t="shared" si="1"/>
        <v>488.48</v>
      </c>
      <c r="E32" s="64">
        <f>E28+E29</f>
        <v>488.48</v>
      </c>
      <c r="F32" s="54"/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4"/>
  <sheetViews>
    <sheetView showZeros="0" workbookViewId="0">
      <selection activeCell="A6" sqref="A6:A26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24" t="s">
        <v>77</v>
      </c>
      <c r="B2" s="24"/>
      <c r="C2" s="24"/>
      <c r="D2" s="24"/>
      <c r="E2" s="24"/>
      <c r="F2" s="24"/>
    </row>
    <row r="3" ht="24.75" customHeight="1" spans="6:6">
      <c r="F3" s="25" t="s">
        <v>1</v>
      </c>
    </row>
    <row r="4" s="39" customFormat="1" ht="21.75" customHeight="1" spans="1:6">
      <c r="A4" s="42" t="s">
        <v>45</v>
      </c>
      <c r="B4" s="42" t="s">
        <v>46</v>
      </c>
      <c r="C4" s="42" t="s">
        <v>64</v>
      </c>
      <c r="D4" s="42"/>
      <c r="E4" s="42"/>
      <c r="F4" s="26" t="s">
        <v>65</v>
      </c>
    </row>
    <row r="5" s="39" customFormat="1" ht="27" customHeight="1" spans="1:6">
      <c r="A5" s="42"/>
      <c r="B5" s="42"/>
      <c r="C5" s="42" t="s">
        <v>50</v>
      </c>
      <c r="D5" s="42" t="s">
        <v>69</v>
      </c>
      <c r="E5" s="42" t="s">
        <v>70</v>
      </c>
      <c r="F5" s="48"/>
    </row>
    <row r="6" ht="18" customHeight="1" spans="1:6">
      <c r="A6" s="33" t="s">
        <v>61</v>
      </c>
      <c r="B6" s="49">
        <v>116.67</v>
      </c>
      <c r="C6" s="49">
        <v>116.67</v>
      </c>
      <c r="D6" s="49">
        <v>116.67</v>
      </c>
      <c r="E6" s="33"/>
      <c r="F6" s="33"/>
    </row>
    <row r="7" ht="18" customHeight="1" spans="1:6">
      <c r="A7" s="33" t="s">
        <v>62</v>
      </c>
      <c r="B7" s="49">
        <v>115.83</v>
      </c>
      <c r="C7" s="49">
        <v>115.83</v>
      </c>
      <c r="D7" s="49">
        <v>115.83</v>
      </c>
      <c r="E7" s="33"/>
      <c r="F7" s="33"/>
    </row>
    <row r="8" ht="18" customHeight="1" spans="1:6">
      <c r="A8" s="44" t="s">
        <v>11</v>
      </c>
      <c r="B8" s="49"/>
      <c r="C8" s="49"/>
      <c r="D8" s="49"/>
      <c r="E8" s="33"/>
      <c r="F8" s="33"/>
    </row>
    <row r="9" ht="18" customHeight="1" spans="1:6">
      <c r="A9" s="33" t="s">
        <v>14</v>
      </c>
      <c r="B9" s="45">
        <v>0.84</v>
      </c>
      <c r="C9" s="45">
        <v>0.84</v>
      </c>
      <c r="D9" s="45">
        <v>0.84</v>
      </c>
      <c r="E9" s="50"/>
      <c r="F9" s="33"/>
    </row>
    <row r="10" ht="18" customHeight="1" spans="1:6">
      <c r="A10" s="33" t="s">
        <v>16</v>
      </c>
      <c r="B10" s="45">
        <v>0.28</v>
      </c>
      <c r="C10" s="45">
        <v>0.28</v>
      </c>
      <c r="D10" s="45">
        <v>0.28</v>
      </c>
      <c r="E10" s="50"/>
      <c r="F10" s="33"/>
    </row>
    <row r="11" ht="18" customHeight="1" spans="1:6">
      <c r="A11" s="33" t="s">
        <v>18</v>
      </c>
      <c r="B11" s="45">
        <v>0.57</v>
      </c>
      <c r="C11" s="45">
        <v>0.57</v>
      </c>
      <c r="D11" s="45">
        <v>0.57</v>
      </c>
      <c r="E11" s="50"/>
      <c r="F11" s="33"/>
    </row>
    <row r="12" ht="18" customHeight="1" spans="1:6">
      <c r="A12" s="33" t="s">
        <v>20</v>
      </c>
      <c r="B12" s="45">
        <v>8.62</v>
      </c>
      <c r="C12" s="45">
        <v>8.62</v>
      </c>
      <c r="D12" s="45">
        <v>8.62</v>
      </c>
      <c r="E12" s="50"/>
      <c r="F12" s="33"/>
    </row>
    <row r="13" ht="18" customHeight="1" spans="1:6">
      <c r="A13" s="33" t="s">
        <v>22</v>
      </c>
      <c r="B13" s="45">
        <v>8.62</v>
      </c>
      <c r="C13" s="45">
        <v>8.62</v>
      </c>
      <c r="D13" s="45">
        <v>8.62</v>
      </c>
      <c r="E13" s="50"/>
      <c r="F13" s="33"/>
    </row>
    <row r="14" ht="18" customHeight="1" spans="1:6">
      <c r="A14" s="33" t="s">
        <v>24</v>
      </c>
      <c r="B14" s="45"/>
      <c r="C14" s="45"/>
      <c r="D14" s="45"/>
      <c r="E14" s="50"/>
      <c r="F14" s="33"/>
    </row>
    <row r="15" ht="18" customHeight="1" spans="1:6">
      <c r="A15" s="33" t="s">
        <v>25</v>
      </c>
      <c r="B15" s="45">
        <v>8.62</v>
      </c>
      <c r="C15" s="45">
        <v>8.62</v>
      </c>
      <c r="D15" s="45">
        <v>8.62</v>
      </c>
      <c r="E15" s="50"/>
      <c r="F15" s="33"/>
    </row>
    <row r="16" ht="18" customHeight="1" spans="1:6">
      <c r="A16" s="33" t="s">
        <v>26</v>
      </c>
      <c r="B16" s="49">
        <v>343.49</v>
      </c>
      <c r="C16" s="49">
        <v>218.49</v>
      </c>
      <c r="D16" s="49">
        <v>157.24</v>
      </c>
      <c r="E16" s="33">
        <v>61.25</v>
      </c>
      <c r="F16" s="33">
        <v>125</v>
      </c>
    </row>
    <row r="17" ht="18" customHeight="1" spans="1:6">
      <c r="A17" s="33" t="s">
        <v>27</v>
      </c>
      <c r="B17" s="49">
        <v>343.49</v>
      </c>
      <c r="C17" s="49">
        <v>218.49</v>
      </c>
      <c r="D17" s="49">
        <v>157.24</v>
      </c>
      <c r="E17" s="33">
        <v>61.25</v>
      </c>
      <c r="F17" s="33">
        <v>125</v>
      </c>
    </row>
    <row r="18" ht="18" customHeight="1" spans="1:6">
      <c r="A18" s="33" t="s">
        <v>28</v>
      </c>
      <c r="B18" s="49"/>
      <c r="C18" s="49"/>
      <c r="D18" s="49"/>
      <c r="E18" s="33"/>
      <c r="F18" s="33"/>
    </row>
    <row r="19" ht="18" customHeight="1" spans="1:6">
      <c r="A19" s="33" t="s">
        <v>29</v>
      </c>
      <c r="B19" s="49">
        <v>343.49</v>
      </c>
      <c r="C19" s="49">
        <v>218.49</v>
      </c>
      <c r="D19" s="49">
        <v>157.24</v>
      </c>
      <c r="E19" s="33">
        <v>61.25</v>
      </c>
      <c r="F19" s="33">
        <v>125</v>
      </c>
    </row>
    <row r="20" ht="18" customHeight="1" spans="1:6">
      <c r="A20" s="33" t="s">
        <v>30</v>
      </c>
      <c r="B20" s="49"/>
      <c r="C20" s="49"/>
      <c r="D20" s="49"/>
      <c r="E20" s="33"/>
      <c r="F20" s="33"/>
    </row>
    <row r="21" spans="1:6">
      <c r="A21" s="51" t="s">
        <v>31</v>
      </c>
      <c r="B21" s="52"/>
      <c r="C21" s="52"/>
      <c r="D21" s="52"/>
      <c r="E21" s="51"/>
      <c r="F21" s="51"/>
    </row>
    <row r="22" spans="1:6">
      <c r="A22" s="53" t="s">
        <v>32</v>
      </c>
      <c r="B22" s="53"/>
      <c r="C22" s="53"/>
      <c r="D22" s="53"/>
      <c r="E22" s="54"/>
      <c r="F22" s="54"/>
    </row>
    <row r="23" spans="1:6">
      <c r="A23" s="54" t="s">
        <v>33</v>
      </c>
      <c r="B23" s="53"/>
      <c r="C23" s="53"/>
      <c r="D23" s="53"/>
      <c r="E23" s="54"/>
      <c r="F23" s="54"/>
    </row>
    <row r="24" spans="1:6">
      <c r="A24" s="54" t="s">
        <v>34</v>
      </c>
      <c r="B24" s="55">
        <v>19.7</v>
      </c>
      <c r="C24" s="55">
        <v>19.7</v>
      </c>
      <c r="D24" s="55">
        <v>19.7</v>
      </c>
      <c r="E24" s="56"/>
      <c r="F24" s="54"/>
    </row>
    <row r="25" spans="1:6">
      <c r="A25" s="54" t="s">
        <v>35</v>
      </c>
      <c r="B25" s="55">
        <v>19.7</v>
      </c>
      <c r="C25" s="55">
        <v>19.7</v>
      </c>
      <c r="D25" s="55">
        <v>19.7</v>
      </c>
      <c r="E25" s="56"/>
      <c r="F25" s="54"/>
    </row>
    <row r="26" spans="1:6">
      <c r="A26" s="54" t="s">
        <v>36</v>
      </c>
      <c r="B26" s="55">
        <v>19.7</v>
      </c>
      <c r="C26" s="55">
        <v>19.7</v>
      </c>
      <c r="D26" s="55">
        <v>19.7</v>
      </c>
      <c r="E26" s="56"/>
      <c r="F26" s="54"/>
    </row>
    <row r="27" spans="1:6">
      <c r="A27" s="33"/>
      <c r="B27" s="33">
        <f>C27+F27</f>
        <v>0</v>
      </c>
      <c r="C27" s="33">
        <f>SUM(D27:E27)</f>
        <v>0</v>
      </c>
      <c r="D27" s="33"/>
      <c r="E27" s="33"/>
      <c r="F27" s="33"/>
    </row>
    <row r="28" spans="1:6">
      <c r="A28" s="33"/>
      <c r="B28" s="33">
        <f>C28+F28</f>
        <v>0</v>
      </c>
      <c r="C28" s="33">
        <f>SUM(D28:E28)</f>
        <v>0</v>
      </c>
      <c r="D28" s="33"/>
      <c r="E28" s="33"/>
      <c r="F28" s="33"/>
    </row>
    <row r="29" spans="1:6">
      <c r="A29" s="33"/>
      <c r="B29" s="33">
        <f t="shared" ref="B29:B33" si="0">C29+F29</f>
        <v>0</v>
      </c>
      <c r="C29" s="33">
        <f t="shared" ref="C29:C33" si="1">SUM(D29:E29)</f>
        <v>0</v>
      </c>
      <c r="D29" s="33"/>
      <c r="E29" s="33"/>
      <c r="F29" s="33"/>
    </row>
    <row r="30" spans="1:6">
      <c r="A30" s="33"/>
      <c r="B30" s="33">
        <f t="shared" si="0"/>
        <v>0</v>
      </c>
      <c r="C30" s="33">
        <f t="shared" si="1"/>
        <v>0</v>
      </c>
      <c r="D30" s="33"/>
      <c r="E30" s="33"/>
      <c r="F30" s="33"/>
    </row>
    <row r="31" spans="1:6">
      <c r="A31" s="33"/>
      <c r="B31" s="33">
        <f t="shared" si="0"/>
        <v>0</v>
      </c>
      <c r="C31" s="33">
        <f t="shared" si="1"/>
        <v>0</v>
      </c>
      <c r="D31" s="33"/>
      <c r="E31" s="33"/>
      <c r="F31" s="33"/>
    </row>
    <row r="32" spans="1:6">
      <c r="A32" s="33"/>
      <c r="B32" s="33">
        <f t="shared" si="0"/>
        <v>0</v>
      </c>
      <c r="C32" s="33">
        <f t="shared" si="1"/>
        <v>0</v>
      </c>
      <c r="D32" s="33"/>
      <c r="E32" s="33"/>
      <c r="F32" s="33"/>
    </row>
    <row r="33" spans="1:6">
      <c r="A33" s="33"/>
      <c r="B33" s="33">
        <f t="shared" si="0"/>
        <v>0</v>
      </c>
      <c r="C33" s="33">
        <f t="shared" si="1"/>
        <v>0</v>
      </c>
      <c r="D33" s="33"/>
      <c r="E33" s="33"/>
      <c r="F33" s="33"/>
    </row>
    <row r="34" spans="1:6">
      <c r="A34" s="34" t="s">
        <v>50</v>
      </c>
      <c r="B34" s="33">
        <v>488.48</v>
      </c>
      <c r="C34" s="33">
        <v>363.48</v>
      </c>
      <c r="D34" s="33">
        <v>302.23</v>
      </c>
      <c r="E34" s="33">
        <v>61.25</v>
      </c>
      <c r="F34" s="33">
        <v>125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2"/>
  <sheetViews>
    <sheetView showZeros="0" tabSelected="1" workbookViewId="0">
      <selection activeCell="E44" sqref="E44"/>
    </sheetView>
  </sheetViews>
  <sheetFormatPr defaultColWidth="9" defaultRowHeight="13.5" outlineLevelCol="5"/>
  <cols>
    <col min="1" max="1" width="34.125" style="39" customWidth="1"/>
    <col min="2" max="2" width="12.375" customWidth="1"/>
  </cols>
  <sheetData>
    <row r="2" ht="25.5" spans="1:6">
      <c r="A2" s="40" t="s">
        <v>78</v>
      </c>
      <c r="B2" s="40"/>
      <c r="C2" s="40"/>
      <c r="D2" s="40"/>
      <c r="E2" s="40"/>
      <c r="F2" s="40"/>
    </row>
    <row r="3" ht="24" customHeight="1" spans="5:6">
      <c r="E3" s="41" t="s">
        <v>1</v>
      </c>
      <c r="F3" s="41"/>
    </row>
    <row r="4" ht="30" customHeight="1" spans="1:6">
      <c r="A4" s="42" t="s">
        <v>79</v>
      </c>
      <c r="B4" s="27" t="s">
        <v>46</v>
      </c>
      <c r="C4" s="32" t="s">
        <v>64</v>
      </c>
      <c r="D4" s="32"/>
      <c r="E4" s="32"/>
      <c r="F4" s="42" t="s">
        <v>65</v>
      </c>
    </row>
    <row r="5" ht="25.5" customHeight="1" spans="1:6">
      <c r="A5" s="42"/>
      <c r="B5" s="31"/>
      <c r="C5" s="32" t="s">
        <v>50</v>
      </c>
      <c r="D5" s="32" t="s">
        <v>69</v>
      </c>
      <c r="E5" s="32" t="s">
        <v>70</v>
      </c>
      <c r="F5" s="32"/>
    </row>
    <row r="6" ht="18" customHeight="1" spans="1:6">
      <c r="A6" s="43" t="s">
        <v>80</v>
      </c>
      <c r="B6" s="33">
        <v>186.4</v>
      </c>
      <c r="C6" s="33">
        <v>186.4</v>
      </c>
      <c r="D6" s="33">
        <v>186.4</v>
      </c>
      <c r="E6" s="33">
        <f t="shared" ref="E6:F6" si="0">SUM(E7:E19)</f>
        <v>0</v>
      </c>
      <c r="F6" s="33">
        <f t="shared" si="0"/>
        <v>0</v>
      </c>
    </row>
    <row r="7" ht="18" customHeight="1" spans="1:6">
      <c r="A7" s="44" t="s">
        <v>81</v>
      </c>
      <c r="B7" s="33">
        <v>156.74</v>
      </c>
      <c r="C7" s="33">
        <v>156.74</v>
      </c>
      <c r="D7" s="33">
        <v>156.74</v>
      </c>
      <c r="E7" s="33"/>
      <c r="F7" s="33"/>
    </row>
    <row r="8" ht="18" customHeight="1" spans="1:6">
      <c r="A8" s="44" t="s">
        <v>82</v>
      </c>
      <c r="B8" s="33">
        <v>0.5</v>
      </c>
      <c r="C8" s="33">
        <v>0.5</v>
      </c>
      <c r="D8" s="33">
        <v>0.5</v>
      </c>
      <c r="E8" s="33"/>
      <c r="F8" s="33"/>
    </row>
    <row r="9" ht="18" customHeight="1" spans="1:6">
      <c r="A9" s="44" t="s">
        <v>83</v>
      </c>
      <c r="B9" s="33">
        <f t="shared" ref="B9:B13" si="1">C9+F9</f>
        <v>0</v>
      </c>
      <c r="C9" s="33">
        <f t="shared" ref="C9:C13" si="2">SUM(D9:E9)</f>
        <v>0</v>
      </c>
      <c r="D9" s="33"/>
      <c r="E9" s="33"/>
      <c r="F9" s="33"/>
    </row>
    <row r="10" ht="18" customHeight="1" spans="1:6">
      <c r="A10" s="44" t="s">
        <v>84</v>
      </c>
      <c r="B10" s="33">
        <f t="shared" si="1"/>
        <v>0</v>
      </c>
      <c r="C10" s="33">
        <f t="shared" si="2"/>
        <v>0</v>
      </c>
      <c r="D10" s="33"/>
      <c r="E10" s="33"/>
      <c r="F10" s="33"/>
    </row>
    <row r="11" ht="18" customHeight="1" spans="1:6">
      <c r="A11" s="44" t="s">
        <v>85</v>
      </c>
      <c r="B11" s="33">
        <f t="shared" si="1"/>
        <v>0</v>
      </c>
      <c r="C11" s="33">
        <f t="shared" si="2"/>
        <v>0</v>
      </c>
      <c r="D11" s="33"/>
      <c r="E11" s="33"/>
      <c r="F11" s="33"/>
    </row>
    <row r="12" ht="18" customHeight="1" spans="1:6">
      <c r="A12" s="44" t="s">
        <v>11</v>
      </c>
      <c r="B12" s="33">
        <f t="shared" si="1"/>
        <v>0</v>
      </c>
      <c r="C12" s="33">
        <f t="shared" si="2"/>
        <v>0</v>
      </c>
      <c r="D12" s="33"/>
      <c r="E12" s="33"/>
      <c r="F12" s="33"/>
    </row>
    <row r="13" ht="18" customHeight="1" spans="1:6">
      <c r="A13" s="44" t="s">
        <v>86</v>
      </c>
      <c r="B13" s="33">
        <f t="shared" si="1"/>
        <v>0</v>
      </c>
      <c r="C13" s="33">
        <f t="shared" si="2"/>
        <v>0</v>
      </c>
      <c r="D13" s="33"/>
      <c r="E13" s="33"/>
      <c r="F13" s="33"/>
    </row>
    <row r="14" ht="18" customHeight="1" spans="1:6">
      <c r="A14" s="44" t="s">
        <v>87</v>
      </c>
      <c r="B14" s="33">
        <v>8.62</v>
      </c>
      <c r="C14" s="33">
        <v>8.62</v>
      </c>
      <c r="D14" s="33">
        <v>8.62</v>
      </c>
      <c r="E14" s="33"/>
      <c r="F14" s="33"/>
    </row>
    <row r="15" ht="18" customHeight="1" spans="1:6">
      <c r="A15" s="44" t="s">
        <v>88</v>
      </c>
      <c r="B15" s="33">
        <f t="shared" ref="B15" si="3">C15+F15</f>
        <v>0</v>
      </c>
      <c r="C15" s="33">
        <f t="shared" ref="C15" si="4">SUM(D15:E15)</f>
        <v>0</v>
      </c>
      <c r="D15" s="33"/>
      <c r="E15" s="33"/>
      <c r="F15" s="33"/>
    </row>
    <row r="16" ht="18" customHeight="1" spans="1:6">
      <c r="A16" s="44" t="s">
        <v>89</v>
      </c>
      <c r="B16" s="33">
        <v>0.84</v>
      </c>
      <c r="C16" s="33">
        <v>0.84</v>
      </c>
      <c r="D16" s="33">
        <v>0.84</v>
      </c>
      <c r="E16" s="33"/>
      <c r="F16" s="33"/>
    </row>
    <row r="17" ht="18" customHeight="1" spans="1:6">
      <c r="A17" s="44" t="s">
        <v>90</v>
      </c>
      <c r="B17" s="33">
        <v>19.7</v>
      </c>
      <c r="C17" s="33">
        <v>19.7</v>
      </c>
      <c r="D17" s="33">
        <v>19.7</v>
      </c>
      <c r="E17" s="33"/>
      <c r="F17" s="33"/>
    </row>
    <row r="18" ht="18" customHeight="1" spans="1:6">
      <c r="A18" s="44" t="s">
        <v>91</v>
      </c>
      <c r="B18" s="33">
        <f>C18+F18</f>
        <v>0</v>
      </c>
      <c r="C18" s="33">
        <f>SUM(D18:E18)</f>
        <v>0</v>
      </c>
      <c r="D18" s="33"/>
      <c r="E18" s="33"/>
      <c r="F18" s="33"/>
    </row>
    <row r="19" ht="18" customHeight="1" spans="1:6">
      <c r="A19" s="44" t="s">
        <v>92</v>
      </c>
      <c r="B19" s="33">
        <f>C19+F19</f>
        <v>0</v>
      </c>
      <c r="C19" s="33">
        <f>SUM(D19:E19)</f>
        <v>0</v>
      </c>
      <c r="D19" s="33"/>
      <c r="E19" s="33"/>
      <c r="F19" s="33"/>
    </row>
    <row r="20" ht="18" customHeight="1" spans="1:6">
      <c r="A20" s="43" t="s">
        <v>93</v>
      </c>
      <c r="B20" s="33">
        <v>186.25</v>
      </c>
      <c r="C20" s="33">
        <v>61.25</v>
      </c>
      <c r="D20" s="33"/>
      <c r="E20" s="33">
        <v>61.25</v>
      </c>
      <c r="F20" s="33">
        <v>125</v>
      </c>
    </row>
    <row r="21" ht="18" customHeight="1" spans="1:6">
      <c r="A21" s="44" t="s">
        <v>94</v>
      </c>
      <c r="B21" s="33">
        <v>6.25</v>
      </c>
      <c r="C21" s="33">
        <v>3.25</v>
      </c>
      <c r="D21" s="33"/>
      <c r="E21" s="33">
        <v>3.25</v>
      </c>
      <c r="F21" s="33">
        <v>3</v>
      </c>
    </row>
    <row r="22" ht="18" customHeight="1" spans="1:6">
      <c r="A22" s="44" t="s">
        <v>95</v>
      </c>
      <c r="B22" s="33">
        <f t="shared" ref="B22" si="5">C22+F22</f>
        <v>3</v>
      </c>
      <c r="C22" s="33">
        <v>2</v>
      </c>
      <c r="D22" s="33"/>
      <c r="E22" s="33">
        <v>2</v>
      </c>
      <c r="F22" s="33">
        <v>1</v>
      </c>
    </row>
    <row r="23" ht="18" customHeight="1" spans="1:6">
      <c r="A23" s="44" t="s">
        <v>96</v>
      </c>
      <c r="B23" s="33"/>
      <c r="C23" s="33"/>
      <c r="D23" s="33"/>
      <c r="E23" s="33"/>
      <c r="F23" s="33"/>
    </row>
    <row r="24" ht="18" customHeight="1" spans="1:6">
      <c r="A24" s="44" t="s">
        <v>97</v>
      </c>
      <c r="B24" s="33">
        <v>0.5</v>
      </c>
      <c r="C24" s="33">
        <v>0.5</v>
      </c>
      <c r="D24" s="33"/>
      <c r="E24" s="33">
        <v>0.5</v>
      </c>
      <c r="F24" s="33"/>
    </row>
    <row r="25" ht="18" customHeight="1" spans="1:6">
      <c r="A25" s="44" t="s">
        <v>98</v>
      </c>
      <c r="B25" s="33">
        <v>0.5</v>
      </c>
      <c r="C25" s="33">
        <v>0.5</v>
      </c>
      <c r="D25" s="33"/>
      <c r="E25" s="33">
        <v>0.5</v>
      </c>
      <c r="F25" s="33" t="s">
        <v>12</v>
      </c>
    </row>
    <row r="26" ht="18" customHeight="1" spans="1:6">
      <c r="A26" s="44" t="s">
        <v>99</v>
      </c>
      <c r="B26" s="33">
        <v>1.2</v>
      </c>
      <c r="C26" s="33" t="s">
        <v>12</v>
      </c>
      <c r="D26" s="33"/>
      <c r="E26" s="33" t="s">
        <v>12</v>
      </c>
      <c r="F26" s="33">
        <v>1.2</v>
      </c>
    </row>
    <row r="27" ht="18" customHeight="1" spans="1:6">
      <c r="A27" s="44" t="s">
        <v>100</v>
      </c>
      <c r="B27" s="33">
        <v>1</v>
      </c>
      <c r="C27" s="33" t="s">
        <v>12</v>
      </c>
      <c r="D27" s="33"/>
      <c r="E27" s="33" t="s">
        <v>12</v>
      </c>
      <c r="F27" s="33">
        <v>1</v>
      </c>
    </row>
    <row r="28" ht="18" customHeight="1" spans="1:6">
      <c r="A28" s="44" t="s">
        <v>101</v>
      </c>
      <c r="B28" s="33">
        <v>5</v>
      </c>
      <c r="C28" s="33">
        <v>3</v>
      </c>
      <c r="D28" s="33"/>
      <c r="E28" s="33">
        <v>3</v>
      </c>
      <c r="F28" s="33">
        <v>2</v>
      </c>
    </row>
    <row r="29" ht="18" customHeight="1" spans="1:6">
      <c r="A29" s="44" t="s">
        <v>102</v>
      </c>
      <c r="B29" s="33">
        <f t="shared" ref="B29" si="6">C29+F29</f>
        <v>0</v>
      </c>
      <c r="C29" s="33">
        <f t="shared" ref="C29" si="7">SUM(D29:E29)</f>
        <v>0</v>
      </c>
      <c r="D29" s="33"/>
      <c r="E29" s="33"/>
      <c r="F29" s="33"/>
    </row>
    <row r="30" ht="18" customHeight="1" spans="1:6">
      <c r="A30" s="44" t="s">
        <v>103</v>
      </c>
      <c r="B30" s="33">
        <f t="shared" ref="B30:B31" si="8">C30+F30</f>
        <v>15</v>
      </c>
      <c r="C30" s="33">
        <f t="shared" ref="C30:C31" si="9">SUM(D30:E30)</f>
        <v>7</v>
      </c>
      <c r="D30" s="33"/>
      <c r="E30" s="33">
        <v>7</v>
      </c>
      <c r="F30" s="33">
        <v>8</v>
      </c>
    </row>
    <row r="31" ht="18" customHeight="1" spans="1:6">
      <c r="A31" s="44" t="s">
        <v>104</v>
      </c>
      <c r="B31" s="33">
        <f t="shared" si="8"/>
        <v>0</v>
      </c>
      <c r="C31" s="33">
        <f t="shared" si="9"/>
        <v>0</v>
      </c>
      <c r="D31" s="33"/>
      <c r="E31" s="33"/>
      <c r="F31" s="33"/>
    </row>
    <row r="32" ht="18" customHeight="1" spans="1:6">
      <c r="A32" s="44" t="s">
        <v>105</v>
      </c>
      <c r="B32" s="33"/>
      <c r="C32" s="33"/>
      <c r="D32" s="33"/>
      <c r="E32" s="33"/>
      <c r="F32" s="33"/>
    </row>
    <row r="33" ht="18" customHeight="1" spans="1:6">
      <c r="A33" s="44" t="s">
        <v>106</v>
      </c>
      <c r="B33" s="33">
        <f t="shared" ref="B33:B37" si="10">C33+F33</f>
        <v>0</v>
      </c>
      <c r="C33" s="33">
        <f>SUM(D33:E33)</f>
        <v>0</v>
      </c>
      <c r="D33" s="33"/>
      <c r="E33" s="33"/>
      <c r="F33" s="33"/>
    </row>
    <row r="34" ht="18" customHeight="1" spans="1:6">
      <c r="A34" s="44" t="s">
        <v>107</v>
      </c>
      <c r="B34" s="33">
        <f t="shared" si="10"/>
        <v>1</v>
      </c>
      <c r="C34" s="33">
        <f>SUM(D34:E34)</f>
        <v>1</v>
      </c>
      <c r="D34" s="33"/>
      <c r="E34" s="33">
        <v>1</v>
      </c>
      <c r="F34" s="33"/>
    </row>
    <row r="35" ht="18" customHeight="1" spans="1:6">
      <c r="A35" s="44" t="s">
        <v>108</v>
      </c>
      <c r="B35" s="33"/>
      <c r="C35" s="33"/>
      <c r="D35" s="33"/>
      <c r="E35" s="33"/>
      <c r="F35" s="33"/>
    </row>
    <row r="36" ht="18" customHeight="1" spans="1:6">
      <c r="A36" s="44" t="s">
        <v>109</v>
      </c>
      <c r="B36" s="33">
        <f>C36+F36</f>
        <v>1</v>
      </c>
      <c r="C36" s="33">
        <f t="shared" ref="C36:C43" si="11">SUM(D36:E36)</f>
        <v>1</v>
      </c>
      <c r="D36" s="33"/>
      <c r="E36" s="33">
        <v>1</v>
      </c>
      <c r="F36" s="33"/>
    </row>
    <row r="37" ht="18" customHeight="1" spans="1:6">
      <c r="A37" s="44" t="s">
        <v>110</v>
      </c>
      <c r="B37" s="33">
        <f>C37+F37</f>
        <v>123</v>
      </c>
      <c r="C37" s="33">
        <f t="shared" si="11"/>
        <v>33</v>
      </c>
      <c r="D37" s="33"/>
      <c r="E37" s="33">
        <v>33</v>
      </c>
      <c r="F37" s="33">
        <v>90</v>
      </c>
    </row>
    <row r="38" ht="18" customHeight="1" spans="1:6">
      <c r="A38" s="44" t="s">
        <v>111</v>
      </c>
      <c r="B38" s="45" t="s">
        <v>12</v>
      </c>
      <c r="C38" s="33">
        <f t="shared" si="11"/>
        <v>0</v>
      </c>
      <c r="D38" s="33"/>
      <c r="E38" s="33"/>
      <c r="F38" s="45" t="s">
        <v>12</v>
      </c>
    </row>
    <row r="39" ht="18" customHeight="1" spans="1:6">
      <c r="A39" s="44" t="s">
        <v>112</v>
      </c>
      <c r="B39" s="33">
        <f t="shared" ref="B39:B43" si="12">C39+F39</f>
        <v>0</v>
      </c>
      <c r="C39" s="33">
        <f t="shared" si="11"/>
        <v>0</v>
      </c>
      <c r="D39" s="33"/>
      <c r="E39" s="33"/>
      <c r="F39" s="33"/>
    </row>
    <row r="40" ht="18" customHeight="1" spans="1:6">
      <c r="A40" s="44" t="s">
        <v>113</v>
      </c>
      <c r="B40" s="33">
        <f t="shared" si="12"/>
        <v>5</v>
      </c>
      <c r="C40" s="33">
        <f t="shared" si="11"/>
        <v>3</v>
      </c>
      <c r="D40" s="33"/>
      <c r="E40" s="33">
        <v>3</v>
      </c>
      <c r="F40" s="33">
        <v>2</v>
      </c>
    </row>
    <row r="41" ht="18" customHeight="1" spans="1:6">
      <c r="A41" s="44" t="s">
        <v>114</v>
      </c>
      <c r="B41" s="33">
        <f t="shared" si="12"/>
        <v>1</v>
      </c>
      <c r="C41" s="33">
        <f t="shared" si="11"/>
        <v>1</v>
      </c>
      <c r="D41" s="33"/>
      <c r="E41" s="33">
        <v>1</v>
      </c>
      <c r="F41" s="33"/>
    </row>
    <row r="42" ht="18" customHeight="1" spans="1:6">
      <c r="A42" s="44" t="s">
        <v>115</v>
      </c>
      <c r="B42" s="33">
        <f t="shared" si="12"/>
        <v>0</v>
      </c>
      <c r="C42" s="33">
        <f t="shared" si="11"/>
        <v>0</v>
      </c>
      <c r="D42" s="33"/>
      <c r="E42" s="33"/>
      <c r="F42" s="33"/>
    </row>
    <row r="43" ht="18" customHeight="1" spans="1:6">
      <c r="A43" s="44" t="s">
        <v>116</v>
      </c>
      <c r="B43" s="33">
        <f t="shared" si="12"/>
        <v>0</v>
      </c>
      <c r="C43" s="33">
        <f t="shared" si="11"/>
        <v>0</v>
      </c>
      <c r="D43" s="33"/>
      <c r="E43" s="33"/>
      <c r="F43" s="33"/>
    </row>
    <row r="44" ht="18" customHeight="1" spans="1:6">
      <c r="A44" s="44" t="s">
        <v>117</v>
      </c>
      <c r="B44" s="33">
        <v>12</v>
      </c>
      <c r="C44" s="33">
        <v>4</v>
      </c>
      <c r="D44" s="33"/>
      <c r="E44" s="33">
        <v>4</v>
      </c>
      <c r="F44" s="33">
        <v>8</v>
      </c>
    </row>
    <row r="45" ht="18" customHeight="1" spans="1:6">
      <c r="A45" s="44" t="s">
        <v>118</v>
      </c>
      <c r="B45" s="33"/>
      <c r="C45" s="33"/>
      <c r="D45" s="33"/>
      <c r="E45" s="33"/>
      <c r="F45" s="33"/>
    </row>
    <row r="46" ht="18" customHeight="1" spans="1:6">
      <c r="A46" s="44" t="s">
        <v>119</v>
      </c>
      <c r="B46" s="33">
        <f t="shared" ref="B46:B47" si="13">C46+F46</f>
        <v>0</v>
      </c>
      <c r="C46" s="33">
        <f t="shared" ref="C46:C47" si="14">SUM(D46:E46)</f>
        <v>0</v>
      </c>
      <c r="D46" s="33"/>
      <c r="E46" s="33"/>
      <c r="F46" s="33"/>
    </row>
    <row r="47" ht="18" customHeight="1" spans="1:6">
      <c r="A47" s="44" t="s">
        <v>120</v>
      </c>
      <c r="B47" s="33">
        <f t="shared" si="13"/>
        <v>10.8</v>
      </c>
      <c r="C47" s="33">
        <f t="shared" si="14"/>
        <v>2</v>
      </c>
      <c r="D47" s="33"/>
      <c r="E47" s="33">
        <v>2</v>
      </c>
      <c r="F47" s="33">
        <v>8.8</v>
      </c>
    </row>
    <row r="48" ht="18" customHeight="1" spans="1:6">
      <c r="A48" s="43" t="s">
        <v>121</v>
      </c>
      <c r="B48" s="33">
        <f>SUM(B49:B59)</f>
        <v>115.83</v>
      </c>
      <c r="C48" s="33">
        <f>SUM(C49:C59)</f>
        <v>115.83</v>
      </c>
      <c r="D48" s="33">
        <f>SUM(D49:D59)</f>
        <v>115.83</v>
      </c>
      <c r="E48" s="33">
        <f t="shared" ref="E48" si="15">SUM(E49:E59)</f>
        <v>0</v>
      </c>
      <c r="F48" s="33">
        <f t="shared" ref="F48" si="16">SUM(F49:F59)</f>
        <v>0</v>
      </c>
    </row>
    <row r="49" ht="18" customHeight="1" spans="1:6">
      <c r="A49" s="44" t="s">
        <v>122</v>
      </c>
      <c r="B49" s="33">
        <f>C49+F49</f>
        <v>0</v>
      </c>
      <c r="C49" s="33">
        <f>SUM(D49:E49)</f>
        <v>0</v>
      </c>
      <c r="D49" s="33"/>
      <c r="E49" s="33"/>
      <c r="F49" s="33"/>
    </row>
    <row r="50" ht="18" customHeight="1" spans="1:6">
      <c r="A50" s="44" t="s">
        <v>123</v>
      </c>
      <c r="B50" s="33">
        <v>115.83</v>
      </c>
      <c r="C50" s="33">
        <f>SUM(D50:E50)</f>
        <v>115.83</v>
      </c>
      <c r="D50" s="33">
        <v>115.83</v>
      </c>
      <c r="E50" s="33"/>
      <c r="F50" s="33"/>
    </row>
    <row r="51" ht="18" customHeight="1" spans="1:6">
      <c r="A51" s="44" t="s">
        <v>124</v>
      </c>
      <c r="B51" s="33">
        <f t="shared" ref="B51" si="17">C51+F51</f>
        <v>0</v>
      </c>
      <c r="C51" s="33">
        <f t="shared" ref="C51" si="18">SUM(D51:E51)</f>
        <v>0</v>
      </c>
      <c r="D51" s="33"/>
      <c r="E51" s="33"/>
      <c r="F51" s="33"/>
    </row>
    <row r="52" ht="18" customHeight="1" spans="1:6">
      <c r="A52" s="44" t="s">
        <v>125</v>
      </c>
      <c r="B52" s="33">
        <f t="shared" ref="B52" si="19">C52+F52</f>
        <v>0</v>
      </c>
      <c r="C52" s="33">
        <f t="shared" ref="C52" si="20">SUM(D52:E52)</f>
        <v>0</v>
      </c>
      <c r="D52" s="33"/>
      <c r="E52" s="33"/>
      <c r="F52" s="33"/>
    </row>
    <row r="53" ht="18" customHeight="1" spans="1:6">
      <c r="A53" s="44" t="s">
        <v>126</v>
      </c>
      <c r="B53" s="33">
        <f t="shared" ref="B53:B59" si="21">C53+F53</f>
        <v>0</v>
      </c>
      <c r="C53" s="33">
        <f t="shared" ref="C53:C59" si="22">SUM(D53:E53)</f>
        <v>0</v>
      </c>
      <c r="D53" s="33"/>
      <c r="E53" s="33"/>
      <c r="F53" s="33"/>
    </row>
    <row r="54" ht="18" customHeight="1" spans="1:6">
      <c r="A54" s="44" t="s">
        <v>127</v>
      </c>
      <c r="B54" s="33">
        <f t="shared" si="21"/>
        <v>0</v>
      </c>
      <c r="C54" s="33">
        <f t="shared" si="22"/>
        <v>0</v>
      </c>
      <c r="D54" s="33"/>
      <c r="E54" s="33"/>
      <c r="F54" s="33"/>
    </row>
    <row r="55" ht="18" customHeight="1" spans="1:6">
      <c r="A55" s="44" t="s">
        <v>128</v>
      </c>
      <c r="B55" s="33">
        <f t="shared" si="21"/>
        <v>0</v>
      </c>
      <c r="C55" s="33">
        <f t="shared" si="22"/>
        <v>0</v>
      </c>
      <c r="D55" s="33"/>
      <c r="E55" s="33"/>
      <c r="F55" s="33"/>
    </row>
    <row r="56" ht="18" customHeight="1" spans="1:6">
      <c r="A56" s="44" t="s">
        <v>129</v>
      </c>
      <c r="B56" s="33">
        <f t="shared" si="21"/>
        <v>0</v>
      </c>
      <c r="C56" s="33">
        <f t="shared" si="22"/>
        <v>0</v>
      </c>
      <c r="D56" s="33"/>
      <c r="E56" s="33"/>
      <c r="F56" s="33"/>
    </row>
    <row r="57" ht="18" customHeight="1" spans="1:6">
      <c r="A57" s="44" t="s">
        <v>130</v>
      </c>
      <c r="B57" s="33">
        <f t="shared" si="21"/>
        <v>0</v>
      </c>
      <c r="C57" s="33">
        <f t="shared" si="22"/>
        <v>0</v>
      </c>
      <c r="D57" s="33"/>
      <c r="E57" s="33"/>
      <c r="F57" s="33"/>
    </row>
    <row r="58" ht="18" customHeight="1" spans="1:6">
      <c r="A58" s="44" t="s">
        <v>131</v>
      </c>
      <c r="B58" s="33">
        <f t="shared" si="21"/>
        <v>0</v>
      </c>
      <c r="C58" s="33">
        <f t="shared" si="22"/>
        <v>0</v>
      </c>
      <c r="D58" s="33"/>
      <c r="E58" s="33"/>
      <c r="F58" s="33"/>
    </row>
    <row r="59" ht="18" customHeight="1" spans="1:6">
      <c r="A59" s="44" t="s">
        <v>132</v>
      </c>
      <c r="B59" s="33">
        <f t="shared" si="21"/>
        <v>0</v>
      </c>
      <c r="C59" s="33">
        <f t="shared" si="22"/>
        <v>0</v>
      </c>
      <c r="D59" s="33"/>
      <c r="E59" s="33"/>
      <c r="F59" s="33"/>
    </row>
    <row r="60" ht="18" customHeight="1" spans="1:6">
      <c r="A60" s="46" t="s">
        <v>133</v>
      </c>
      <c r="B60" s="33">
        <f t="shared" ref="B60:F60" si="23">SUM(B61:B64)</f>
        <v>0</v>
      </c>
      <c r="C60" s="33">
        <f t="shared" si="23"/>
        <v>0</v>
      </c>
      <c r="D60" s="33">
        <f t="shared" si="23"/>
        <v>0</v>
      </c>
      <c r="E60" s="33">
        <f t="shared" si="23"/>
        <v>0</v>
      </c>
      <c r="F60" s="33">
        <f t="shared" si="23"/>
        <v>0</v>
      </c>
    </row>
    <row r="61" ht="18" customHeight="1" spans="1:6">
      <c r="A61" s="44" t="s">
        <v>134</v>
      </c>
      <c r="B61" s="33">
        <f t="shared" ref="B61:B64" si="24">C61+F61</f>
        <v>0</v>
      </c>
      <c r="C61" s="33">
        <f t="shared" ref="C61:C64" si="25">SUM(D61:E61)</f>
        <v>0</v>
      </c>
      <c r="D61" s="33"/>
      <c r="E61" s="33"/>
      <c r="F61" s="33"/>
    </row>
    <row r="62" ht="18" customHeight="1" spans="1:6">
      <c r="A62" s="44" t="s">
        <v>135</v>
      </c>
      <c r="B62" s="33">
        <f t="shared" si="24"/>
        <v>0</v>
      </c>
      <c r="C62" s="33">
        <f t="shared" si="25"/>
        <v>0</v>
      </c>
      <c r="D62" s="33"/>
      <c r="E62" s="33"/>
      <c r="F62" s="33"/>
    </row>
    <row r="63" ht="18" customHeight="1" spans="1:6">
      <c r="A63" s="44" t="s">
        <v>136</v>
      </c>
      <c r="B63" s="33">
        <f t="shared" si="24"/>
        <v>0</v>
      </c>
      <c r="C63" s="33">
        <f t="shared" si="25"/>
        <v>0</v>
      </c>
      <c r="D63" s="33"/>
      <c r="E63" s="33"/>
      <c r="F63" s="33"/>
    </row>
    <row r="64" ht="18" customHeight="1" spans="1:6">
      <c r="A64" s="44" t="s">
        <v>137</v>
      </c>
      <c r="B64" s="33">
        <f t="shared" si="24"/>
        <v>0</v>
      </c>
      <c r="C64" s="33">
        <f t="shared" si="25"/>
        <v>0</v>
      </c>
      <c r="D64" s="33"/>
      <c r="E64" s="33"/>
      <c r="F64" s="33"/>
    </row>
    <row r="65" ht="27" spans="1:6">
      <c r="A65" s="43" t="s">
        <v>138</v>
      </c>
      <c r="B65" s="33">
        <f t="shared" ref="B65" si="26">SUM(B66:B77)</f>
        <v>0</v>
      </c>
      <c r="C65" s="33">
        <f t="shared" ref="C65" si="27">SUM(C66:C77)</f>
        <v>0</v>
      </c>
      <c r="D65" s="33">
        <f t="shared" ref="D65" si="28">SUM(D66:D77)</f>
        <v>0</v>
      </c>
      <c r="E65" s="33">
        <f t="shared" ref="E65" si="29">SUM(E66:E77)</f>
        <v>0</v>
      </c>
      <c r="F65" s="33">
        <f t="shared" ref="F65" si="30">SUM(F66:F77)</f>
        <v>0</v>
      </c>
    </row>
    <row r="66" ht="18" customHeight="1" spans="1:6">
      <c r="A66" s="44" t="s">
        <v>139</v>
      </c>
      <c r="B66" s="33">
        <f t="shared" ref="B66:B70" si="31">C66+F66</f>
        <v>0</v>
      </c>
      <c r="C66" s="33">
        <f t="shared" ref="C66:C70" si="32">SUM(D66:E66)</f>
        <v>0</v>
      </c>
      <c r="D66" s="33"/>
      <c r="E66" s="33"/>
      <c r="F66" s="33"/>
    </row>
    <row r="67" ht="18" customHeight="1" spans="1:6">
      <c r="A67" s="44" t="s">
        <v>140</v>
      </c>
      <c r="B67" s="33">
        <f t="shared" si="31"/>
        <v>0</v>
      </c>
      <c r="C67" s="33">
        <f t="shared" si="32"/>
        <v>0</v>
      </c>
      <c r="D67" s="33"/>
      <c r="E67" s="33"/>
      <c r="F67" s="33"/>
    </row>
    <row r="68" ht="18" customHeight="1" spans="1:6">
      <c r="A68" s="44" t="s">
        <v>141</v>
      </c>
      <c r="B68" s="33">
        <f t="shared" si="31"/>
        <v>0</v>
      </c>
      <c r="C68" s="33">
        <f t="shared" si="32"/>
        <v>0</v>
      </c>
      <c r="D68" s="33"/>
      <c r="E68" s="33"/>
      <c r="F68" s="33"/>
    </row>
    <row r="69" ht="18" customHeight="1" spans="1:6">
      <c r="A69" s="44" t="s">
        <v>142</v>
      </c>
      <c r="B69" s="33">
        <f t="shared" si="31"/>
        <v>0</v>
      </c>
      <c r="C69" s="33">
        <f t="shared" si="32"/>
        <v>0</v>
      </c>
      <c r="D69" s="33"/>
      <c r="E69" s="33"/>
      <c r="F69" s="33"/>
    </row>
    <row r="70" ht="18" customHeight="1" spans="1:6">
      <c r="A70" s="44" t="s">
        <v>143</v>
      </c>
      <c r="B70" s="33">
        <f t="shared" si="31"/>
        <v>0</v>
      </c>
      <c r="C70" s="33">
        <f t="shared" si="32"/>
        <v>0</v>
      </c>
      <c r="D70" s="33"/>
      <c r="E70" s="33"/>
      <c r="F70" s="33"/>
    </row>
    <row r="71" ht="18" customHeight="1" spans="1:6">
      <c r="A71" s="44" t="s">
        <v>144</v>
      </c>
      <c r="B71" s="33">
        <f t="shared" ref="B71" si="33">C71+F71</f>
        <v>0</v>
      </c>
      <c r="C71" s="33">
        <f t="shared" ref="C71" si="34">SUM(D71:E71)</f>
        <v>0</v>
      </c>
      <c r="D71" s="33"/>
      <c r="E71" s="33"/>
      <c r="F71" s="33"/>
    </row>
    <row r="72" ht="18" customHeight="1" spans="1:6">
      <c r="A72" s="44" t="s">
        <v>145</v>
      </c>
      <c r="B72" s="33">
        <f t="shared" ref="B72:B77" si="35">C72+F72</f>
        <v>0</v>
      </c>
      <c r="C72" s="33">
        <f t="shared" ref="C72:C77" si="36">SUM(D72:E72)</f>
        <v>0</v>
      </c>
      <c r="D72" s="33"/>
      <c r="E72" s="33"/>
      <c r="F72" s="33"/>
    </row>
    <row r="73" ht="18" customHeight="1" spans="1:6">
      <c r="A73" s="44" t="s">
        <v>146</v>
      </c>
      <c r="B73" s="33">
        <f t="shared" si="35"/>
        <v>0</v>
      </c>
      <c r="C73" s="33">
        <f t="shared" si="36"/>
        <v>0</v>
      </c>
      <c r="D73" s="33"/>
      <c r="E73" s="33"/>
      <c r="F73" s="33"/>
    </row>
    <row r="74" ht="18" customHeight="1" spans="1:6">
      <c r="A74" s="44" t="s">
        <v>147</v>
      </c>
      <c r="B74" s="33">
        <f t="shared" si="35"/>
        <v>0</v>
      </c>
      <c r="C74" s="33">
        <f t="shared" si="36"/>
        <v>0</v>
      </c>
      <c r="D74" s="33"/>
      <c r="E74" s="33"/>
      <c r="F74" s="33"/>
    </row>
    <row r="75" ht="18" customHeight="1" spans="1:6">
      <c r="A75" s="44" t="s">
        <v>148</v>
      </c>
      <c r="B75" s="33">
        <f t="shared" si="35"/>
        <v>0</v>
      </c>
      <c r="C75" s="33">
        <f t="shared" si="36"/>
        <v>0</v>
      </c>
      <c r="D75" s="33"/>
      <c r="E75" s="33"/>
      <c r="F75" s="33"/>
    </row>
    <row r="76" ht="18" customHeight="1" spans="1:6">
      <c r="A76" s="44" t="s">
        <v>149</v>
      </c>
      <c r="B76" s="33">
        <f t="shared" si="35"/>
        <v>0</v>
      </c>
      <c r="C76" s="33">
        <f t="shared" si="36"/>
        <v>0</v>
      </c>
      <c r="D76" s="33"/>
      <c r="E76" s="33"/>
      <c r="F76" s="33"/>
    </row>
    <row r="77" ht="18" customHeight="1" spans="1:6">
      <c r="A77" s="44" t="s">
        <v>150</v>
      </c>
      <c r="B77" s="33">
        <f t="shared" si="35"/>
        <v>0</v>
      </c>
      <c r="C77" s="33">
        <f t="shared" si="36"/>
        <v>0</v>
      </c>
      <c r="D77" s="33"/>
      <c r="E77" s="33"/>
      <c r="F77" s="33"/>
    </row>
    <row r="78" ht="18" customHeight="1" spans="1:6">
      <c r="A78" s="43" t="s">
        <v>151</v>
      </c>
      <c r="B78" s="33">
        <f t="shared" ref="B78" si="37">SUM(B79:B94)</f>
        <v>0</v>
      </c>
      <c r="C78" s="33">
        <f t="shared" ref="C78" si="38">SUM(C79:C94)</f>
        <v>0</v>
      </c>
      <c r="D78" s="33">
        <f t="shared" ref="D78" si="39">SUM(D79:D94)</f>
        <v>0</v>
      </c>
      <c r="E78" s="33">
        <f t="shared" ref="E78" si="40">SUM(E79:E94)</f>
        <v>0</v>
      </c>
      <c r="F78" s="33">
        <f t="shared" ref="F78" si="41">SUM(F79:F94)</f>
        <v>0</v>
      </c>
    </row>
    <row r="79" ht="18" customHeight="1" spans="1:6">
      <c r="A79" s="44" t="s">
        <v>139</v>
      </c>
      <c r="B79" s="33">
        <f t="shared" ref="B79" si="42">C79+F79</f>
        <v>0</v>
      </c>
      <c r="C79" s="33">
        <f t="shared" ref="C79" si="43">SUM(D79:E79)</f>
        <v>0</v>
      </c>
      <c r="D79" s="33"/>
      <c r="E79" s="33"/>
      <c r="F79" s="33"/>
    </row>
    <row r="80" ht="18" customHeight="1" spans="1:6">
      <c r="A80" s="44" t="s">
        <v>140</v>
      </c>
      <c r="B80" s="33">
        <f t="shared" ref="B80" si="44">C80+F80</f>
        <v>0</v>
      </c>
      <c r="C80" s="33">
        <f t="shared" ref="C80" si="45">SUM(D80:E80)</f>
        <v>0</v>
      </c>
      <c r="D80" s="33"/>
      <c r="E80" s="33"/>
      <c r="F80" s="33"/>
    </row>
    <row r="81" ht="18" customHeight="1" spans="1:6">
      <c r="A81" s="44" t="s">
        <v>141</v>
      </c>
      <c r="B81" s="33">
        <f t="shared" ref="B81:B94" si="46">C81+F81</f>
        <v>0</v>
      </c>
      <c r="C81" s="33">
        <f t="shared" ref="C81:C94" si="47">SUM(D81:E81)</f>
        <v>0</v>
      </c>
      <c r="D81" s="33"/>
      <c r="E81" s="33"/>
      <c r="F81" s="33"/>
    </row>
    <row r="82" ht="18" customHeight="1" spans="1:6">
      <c r="A82" s="44" t="s">
        <v>142</v>
      </c>
      <c r="B82" s="33">
        <f t="shared" si="46"/>
        <v>0</v>
      </c>
      <c r="C82" s="33">
        <f t="shared" si="47"/>
        <v>0</v>
      </c>
      <c r="D82" s="33"/>
      <c r="E82" s="33"/>
      <c r="F82" s="33"/>
    </row>
    <row r="83" ht="18" customHeight="1" spans="1:6">
      <c r="A83" s="44" t="s">
        <v>143</v>
      </c>
      <c r="B83" s="33">
        <f t="shared" si="46"/>
        <v>0</v>
      </c>
      <c r="C83" s="33">
        <f t="shared" si="47"/>
        <v>0</v>
      </c>
      <c r="D83" s="33"/>
      <c r="E83" s="33"/>
      <c r="F83" s="33"/>
    </row>
    <row r="84" ht="18" customHeight="1" spans="1:6">
      <c r="A84" s="44" t="s">
        <v>144</v>
      </c>
      <c r="B84" s="33">
        <f t="shared" si="46"/>
        <v>0</v>
      </c>
      <c r="C84" s="33">
        <f t="shared" si="47"/>
        <v>0</v>
      </c>
      <c r="D84" s="33"/>
      <c r="E84" s="33"/>
      <c r="F84" s="33"/>
    </row>
    <row r="85" ht="18" customHeight="1" spans="1:6">
      <c r="A85" s="44" t="s">
        <v>145</v>
      </c>
      <c r="B85" s="33">
        <f t="shared" si="46"/>
        <v>0</v>
      </c>
      <c r="C85" s="33">
        <f t="shared" si="47"/>
        <v>0</v>
      </c>
      <c r="D85" s="33"/>
      <c r="E85" s="33"/>
      <c r="F85" s="33"/>
    </row>
    <row r="86" ht="18" customHeight="1" spans="1:6">
      <c r="A86" s="44" t="s">
        <v>152</v>
      </c>
      <c r="B86" s="33">
        <f t="shared" si="46"/>
        <v>0</v>
      </c>
      <c r="C86" s="33">
        <f t="shared" si="47"/>
        <v>0</v>
      </c>
      <c r="D86" s="33"/>
      <c r="E86" s="33"/>
      <c r="F86" s="33"/>
    </row>
    <row r="87" ht="18" customHeight="1" spans="1:6">
      <c r="A87" s="44" t="s">
        <v>153</v>
      </c>
      <c r="B87" s="33">
        <f t="shared" si="46"/>
        <v>0</v>
      </c>
      <c r="C87" s="33">
        <f t="shared" si="47"/>
        <v>0</v>
      </c>
      <c r="D87" s="33"/>
      <c r="E87" s="33"/>
      <c r="F87" s="33"/>
    </row>
    <row r="88" ht="18" customHeight="1" spans="1:6">
      <c r="A88" s="44" t="s">
        <v>154</v>
      </c>
      <c r="B88" s="33">
        <f t="shared" si="46"/>
        <v>0</v>
      </c>
      <c r="C88" s="33">
        <f t="shared" si="47"/>
        <v>0</v>
      </c>
      <c r="D88" s="33"/>
      <c r="E88" s="33"/>
      <c r="F88" s="33"/>
    </row>
    <row r="89" ht="18" customHeight="1" spans="1:6">
      <c r="A89" s="44" t="s">
        <v>155</v>
      </c>
      <c r="B89" s="33">
        <f t="shared" si="46"/>
        <v>0</v>
      </c>
      <c r="C89" s="33">
        <f t="shared" si="47"/>
        <v>0</v>
      </c>
      <c r="D89" s="33"/>
      <c r="E89" s="33"/>
      <c r="F89" s="33"/>
    </row>
    <row r="90" ht="18" customHeight="1" spans="1:6">
      <c r="A90" s="44" t="s">
        <v>146</v>
      </c>
      <c r="B90" s="33">
        <f t="shared" si="46"/>
        <v>0</v>
      </c>
      <c r="C90" s="33">
        <f t="shared" si="47"/>
        <v>0</v>
      </c>
      <c r="D90" s="33"/>
      <c r="E90" s="33"/>
      <c r="F90" s="33"/>
    </row>
    <row r="91" ht="18" customHeight="1" spans="1:6">
      <c r="A91" s="44" t="s">
        <v>147</v>
      </c>
      <c r="B91" s="33">
        <f t="shared" si="46"/>
        <v>0</v>
      </c>
      <c r="C91" s="33">
        <f t="shared" si="47"/>
        <v>0</v>
      </c>
      <c r="D91" s="33"/>
      <c r="E91" s="33"/>
      <c r="F91" s="33"/>
    </row>
    <row r="92" ht="18" customHeight="1" spans="1:6">
      <c r="A92" s="44" t="s">
        <v>148</v>
      </c>
      <c r="B92" s="33">
        <f t="shared" si="46"/>
        <v>0</v>
      </c>
      <c r="C92" s="33">
        <f t="shared" si="47"/>
        <v>0</v>
      </c>
      <c r="D92" s="33"/>
      <c r="E92" s="33"/>
      <c r="F92" s="33"/>
    </row>
    <row r="93" ht="18" customHeight="1" spans="1:6">
      <c r="A93" s="44" t="s">
        <v>149</v>
      </c>
      <c r="B93" s="33">
        <f t="shared" si="46"/>
        <v>0</v>
      </c>
      <c r="C93" s="33">
        <f t="shared" si="47"/>
        <v>0</v>
      </c>
      <c r="D93" s="33"/>
      <c r="E93" s="33"/>
      <c r="F93" s="33"/>
    </row>
    <row r="94" ht="18" customHeight="1" spans="1:6">
      <c r="A94" s="44" t="s">
        <v>156</v>
      </c>
      <c r="B94" s="33">
        <f t="shared" si="46"/>
        <v>0</v>
      </c>
      <c r="C94" s="33">
        <f t="shared" si="47"/>
        <v>0</v>
      </c>
      <c r="D94" s="33"/>
      <c r="E94" s="33"/>
      <c r="F94" s="33"/>
    </row>
    <row r="95" ht="27" spans="1:6">
      <c r="A95" s="43" t="s">
        <v>157</v>
      </c>
      <c r="B95" s="33">
        <f t="shared" ref="B95" si="48">SUM(B96:B97)</f>
        <v>0</v>
      </c>
      <c r="C95" s="33">
        <f t="shared" ref="C95" si="49">SUM(C96:C97)</f>
        <v>0</v>
      </c>
      <c r="D95" s="33">
        <f t="shared" ref="D95" si="50">SUM(D96:D97)</f>
        <v>0</v>
      </c>
      <c r="E95" s="33">
        <f t="shared" ref="E95" si="51">SUM(E96:E97)</f>
        <v>0</v>
      </c>
      <c r="F95" s="33">
        <f t="shared" ref="F95" si="52">SUM(F96:F97)</f>
        <v>0</v>
      </c>
    </row>
    <row r="96" ht="18" customHeight="1" spans="1:6">
      <c r="A96" s="44" t="s">
        <v>158</v>
      </c>
      <c r="B96" s="33">
        <f t="shared" ref="B96:B97" si="53">C96+F96</f>
        <v>0</v>
      </c>
      <c r="C96" s="33">
        <f t="shared" ref="C96:C97" si="54">SUM(D96:E96)</f>
        <v>0</v>
      </c>
      <c r="D96" s="33"/>
      <c r="E96" s="33"/>
      <c r="F96" s="33"/>
    </row>
    <row r="97" ht="18" customHeight="1" spans="1:6">
      <c r="A97" s="44" t="s">
        <v>159</v>
      </c>
      <c r="B97" s="33">
        <f t="shared" si="53"/>
        <v>0</v>
      </c>
      <c r="C97" s="33">
        <f t="shared" si="54"/>
        <v>0</v>
      </c>
      <c r="D97" s="33"/>
      <c r="E97" s="33"/>
      <c r="F97" s="33"/>
    </row>
    <row r="98" ht="18" customHeight="1" spans="1:6">
      <c r="A98" s="46" t="s">
        <v>160</v>
      </c>
      <c r="B98" s="33">
        <f t="shared" ref="B98" si="55">SUM(B99:B103)</f>
        <v>0</v>
      </c>
      <c r="C98" s="33">
        <f t="shared" ref="C98" si="56">SUM(C99:C103)</f>
        <v>0</v>
      </c>
      <c r="D98" s="33">
        <f t="shared" ref="D98" si="57">SUM(D99:D103)</f>
        <v>0</v>
      </c>
      <c r="E98" s="33">
        <f t="shared" ref="E98" si="58">SUM(E99:E103)</f>
        <v>0</v>
      </c>
      <c r="F98" s="33">
        <f t="shared" ref="F98" si="59">SUM(F99:F103)</f>
        <v>0</v>
      </c>
    </row>
    <row r="99" ht="18" customHeight="1" spans="1:6">
      <c r="A99" s="44" t="s">
        <v>158</v>
      </c>
      <c r="B99" s="33">
        <f t="shared" ref="B99:B103" si="60">C99+F99</f>
        <v>0</v>
      </c>
      <c r="C99" s="33">
        <f t="shared" ref="C99:C103" si="61">SUM(D99:E99)</f>
        <v>0</v>
      </c>
      <c r="D99" s="33"/>
      <c r="E99" s="33"/>
      <c r="F99" s="33"/>
    </row>
    <row r="100" ht="18" customHeight="1" spans="1:6">
      <c r="A100" s="44" t="s">
        <v>161</v>
      </c>
      <c r="B100" s="33">
        <f t="shared" si="60"/>
        <v>0</v>
      </c>
      <c r="C100" s="33">
        <f t="shared" si="61"/>
        <v>0</v>
      </c>
      <c r="D100" s="33"/>
      <c r="E100" s="33"/>
      <c r="F100" s="33"/>
    </row>
    <row r="101" ht="18" customHeight="1" spans="1:6">
      <c r="A101" s="44" t="s">
        <v>162</v>
      </c>
      <c r="B101" s="33">
        <f t="shared" si="60"/>
        <v>0</v>
      </c>
      <c r="C101" s="33">
        <f t="shared" si="61"/>
        <v>0</v>
      </c>
      <c r="D101" s="33"/>
      <c r="E101" s="33"/>
      <c r="F101" s="33"/>
    </row>
    <row r="102" ht="18" customHeight="1" spans="1:6">
      <c r="A102" s="44" t="s">
        <v>163</v>
      </c>
      <c r="B102" s="33">
        <f t="shared" si="60"/>
        <v>0</v>
      </c>
      <c r="C102" s="33">
        <f t="shared" si="61"/>
        <v>0</v>
      </c>
      <c r="D102" s="33"/>
      <c r="E102" s="33"/>
      <c r="F102" s="33"/>
    </row>
    <row r="103" ht="18" customHeight="1" spans="1:6">
      <c r="A103" s="44" t="s">
        <v>159</v>
      </c>
      <c r="B103" s="33">
        <f t="shared" si="60"/>
        <v>0</v>
      </c>
      <c r="C103" s="33">
        <f t="shared" si="61"/>
        <v>0</v>
      </c>
      <c r="D103" s="33"/>
      <c r="E103" s="33"/>
      <c r="F103" s="33"/>
    </row>
    <row r="104" ht="18" customHeight="1" spans="1:6">
      <c r="A104" s="46" t="s">
        <v>164</v>
      </c>
      <c r="B104" s="33">
        <f t="shared" ref="B104" si="62">SUM(B105:B106)</f>
        <v>0</v>
      </c>
      <c r="C104" s="33">
        <f t="shared" ref="C104" si="63">SUM(C105:C106)</f>
        <v>0</v>
      </c>
      <c r="D104" s="33">
        <f t="shared" ref="D104" si="64">SUM(D105:D106)</f>
        <v>0</v>
      </c>
      <c r="E104" s="33">
        <f t="shared" ref="E104" si="65">SUM(E105:E106)</f>
        <v>0</v>
      </c>
      <c r="F104" s="33">
        <f t="shared" ref="F104" si="66">SUM(F105:F106)</f>
        <v>0</v>
      </c>
    </row>
    <row r="105" ht="18" customHeight="1" spans="1:6">
      <c r="A105" s="44" t="s">
        <v>165</v>
      </c>
      <c r="B105" s="33">
        <f t="shared" ref="B105:B106" si="67">C105+F105</f>
        <v>0</v>
      </c>
      <c r="C105" s="33">
        <f t="shared" ref="C105:C106" si="68">SUM(D105:E105)</f>
        <v>0</v>
      </c>
      <c r="D105" s="33"/>
      <c r="E105" s="33"/>
      <c r="F105" s="33"/>
    </row>
    <row r="106" ht="18" customHeight="1" spans="1:6">
      <c r="A106" s="44" t="s">
        <v>166</v>
      </c>
      <c r="B106" s="33">
        <f t="shared" si="67"/>
        <v>0</v>
      </c>
      <c r="C106" s="33">
        <f t="shared" si="68"/>
        <v>0</v>
      </c>
      <c r="D106" s="33"/>
      <c r="E106" s="33"/>
      <c r="F106" s="33"/>
    </row>
    <row r="107" ht="18" customHeight="1" spans="1:6">
      <c r="A107" s="43" t="s">
        <v>167</v>
      </c>
      <c r="B107" s="33">
        <f t="shared" ref="B107" si="69">SUM(B108:B111)</f>
        <v>0</v>
      </c>
      <c r="C107" s="33">
        <f t="shared" ref="C107" si="70">SUM(C108:C111)</f>
        <v>0</v>
      </c>
      <c r="D107" s="33">
        <f t="shared" ref="D107" si="71">SUM(D108:D111)</f>
        <v>0</v>
      </c>
      <c r="E107" s="33">
        <f t="shared" ref="E107" si="72">SUM(E108:E111)</f>
        <v>0</v>
      </c>
      <c r="F107" s="33">
        <f t="shared" ref="F107" si="73">SUM(F108:F111)</f>
        <v>0</v>
      </c>
    </row>
    <row r="108" ht="18" customHeight="1" spans="1:6">
      <c r="A108" s="44" t="s">
        <v>168</v>
      </c>
      <c r="B108" s="33">
        <f t="shared" ref="B108:B111" si="74">C108+F108</f>
        <v>0</v>
      </c>
      <c r="C108" s="33">
        <f t="shared" ref="C108:C111" si="75">SUM(D108:E108)</f>
        <v>0</v>
      </c>
      <c r="D108" s="33"/>
      <c r="E108" s="33"/>
      <c r="F108" s="33"/>
    </row>
    <row r="109" ht="18" customHeight="1" spans="1:6">
      <c r="A109" s="44" t="s">
        <v>169</v>
      </c>
      <c r="B109" s="33">
        <f t="shared" si="74"/>
        <v>0</v>
      </c>
      <c r="C109" s="33">
        <f t="shared" si="75"/>
        <v>0</v>
      </c>
      <c r="D109" s="33"/>
      <c r="E109" s="33"/>
      <c r="F109" s="33"/>
    </row>
    <row r="110" ht="27" spans="1:6">
      <c r="A110" s="44" t="s">
        <v>170</v>
      </c>
      <c r="B110" s="33">
        <f t="shared" si="74"/>
        <v>0</v>
      </c>
      <c r="C110" s="33">
        <f t="shared" si="75"/>
        <v>0</v>
      </c>
      <c r="D110" s="33"/>
      <c r="E110" s="33"/>
      <c r="F110" s="33"/>
    </row>
    <row r="111" ht="18" customHeight="1" spans="1:6">
      <c r="A111" s="44" t="s">
        <v>171</v>
      </c>
      <c r="B111" s="33">
        <f t="shared" si="74"/>
        <v>0</v>
      </c>
      <c r="C111" s="33">
        <f t="shared" si="75"/>
        <v>0</v>
      </c>
      <c r="D111" s="33"/>
      <c r="E111" s="33"/>
      <c r="F111" s="33"/>
    </row>
    <row r="112" ht="23.25" customHeight="1" spans="1:6">
      <c r="A112" s="47" t="s">
        <v>50</v>
      </c>
      <c r="B112" s="33">
        <f t="shared" ref="B112:E112" si="76">B6+B20+B48+B60+B65+B78+B95+B98+B104+B107</f>
        <v>488.48</v>
      </c>
      <c r="C112" s="33">
        <f t="shared" si="76"/>
        <v>363.48</v>
      </c>
      <c r="D112" s="33">
        <f t="shared" si="76"/>
        <v>302.23</v>
      </c>
      <c r="E112" s="33">
        <f t="shared" si="76"/>
        <v>61.25</v>
      </c>
      <c r="F112" s="33">
        <v>125</v>
      </c>
    </row>
  </sheetData>
  <mergeCells count="6">
    <mergeCell ref="A2:F2"/>
    <mergeCell ref="E3:F3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12" sqref="E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24" t="s">
        <v>172</v>
      </c>
      <c r="B2" s="24"/>
    </row>
    <row r="3" ht="28.5" customHeight="1" spans="2:2">
      <c r="B3" s="35" t="s">
        <v>1</v>
      </c>
    </row>
    <row r="4" ht="26.25" customHeight="1" spans="1:2">
      <c r="A4" s="32" t="s">
        <v>4</v>
      </c>
      <c r="B4" s="32" t="s">
        <v>173</v>
      </c>
    </row>
    <row r="5" ht="24" customHeight="1" spans="1:2">
      <c r="A5" s="33" t="s">
        <v>50</v>
      </c>
      <c r="B5" s="33">
        <v>12</v>
      </c>
    </row>
    <row r="6" ht="24" customHeight="1" spans="1:2">
      <c r="A6" s="36" t="s">
        <v>174</v>
      </c>
      <c r="B6" s="33"/>
    </row>
    <row r="7" ht="24" customHeight="1" spans="1:2">
      <c r="A7" s="36" t="s">
        <v>175</v>
      </c>
      <c r="B7" s="33"/>
    </row>
    <row r="8" ht="24" customHeight="1" spans="1:2">
      <c r="A8" s="36" t="s">
        <v>176</v>
      </c>
      <c r="B8" s="33">
        <v>12</v>
      </c>
    </row>
    <row r="9" ht="24" customHeight="1" spans="1:2">
      <c r="A9" s="36" t="s">
        <v>177</v>
      </c>
      <c r="B9" s="33">
        <v>12</v>
      </c>
    </row>
    <row r="10" ht="24" customHeight="1" spans="1:2">
      <c r="A10" s="36" t="s">
        <v>178</v>
      </c>
      <c r="B10" s="33"/>
    </row>
    <row r="11" ht="30.75" customHeight="1" spans="1:2">
      <c r="A11" s="37" t="s">
        <v>179</v>
      </c>
      <c r="B11" s="37"/>
    </row>
    <row r="12" ht="30.75" customHeight="1" spans="1:2">
      <c r="A12" s="38" t="s">
        <v>180</v>
      </c>
      <c r="B12" s="38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24" t="s">
        <v>181</v>
      </c>
      <c r="B2" s="24"/>
      <c r="C2" s="24"/>
      <c r="D2" s="24"/>
      <c r="E2" s="24"/>
      <c r="F2" s="24"/>
    </row>
    <row r="3" ht="33" customHeight="1" spans="6:6">
      <c r="F3" s="25" t="s">
        <v>1</v>
      </c>
    </row>
    <row r="4" ht="23.25" customHeight="1" spans="1:6">
      <c r="A4" s="26" t="s">
        <v>45</v>
      </c>
      <c r="B4" s="27" t="s">
        <v>46</v>
      </c>
      <c r="C4" s="28" t="s">
        <v>64</v>
      </c>
      <c r="D4" s="29"/>
      <c r="E4" s="30"/>
      <c r="F4" s="26" t="s">
        <v>65</v>
      </c>
    </row>
    <row r="5" ht="23.25" customHeight="1" spans="1:6">
      <c r="A5" s="31"/>
      <c r="B5" s="31"/>
      <c r="C5" s="32" t="s">
        <v>50</v>
      </c>
      <c r="D5" s="32" t="s">
        <v>69</v>
      </c>
      <c r="E5" s="32" t="s">
        <v>70</v>
      </c>
      <c r="F5" s="31"/>
    </row>
    <row r="6" ht="26.25" customHeight="1" spans="1:6">
      <c r="A6" s="33"/>
      <c r="B6" s="33"/>
      <c r="C6" s="33"/>
      <c r="D6" s="33"/>
      <c r="E6" s="33"/>
      <c r="F6" s="33"/>
    </row>
    <row r="7" ht="26.25" customHeight="1" spans="1:6">
      <c r="A7" s="33"/>
      <c r="B7" s="33"/>
      <c r="C7" s="33"/>
      <c r="D7" s="33"/>
      <c r="E7" s="33"/>
      <c r="F7" s="33"/>
    </row>
    <row r="8" ht="26.25" customHeight="1" spans="1:6">
      <c r="A8" s="33"/>
      <c r="B8" s="33"/>
      <c r="C8" s="33"/>
      <c r="D8" s="33"/>
      <c r="E8" s="33"/>
      <c r="F8" s="33"/>
    </row>
    <row r="9" ht="26.25" customHeight="1" spans="1:6">
      <c r="A9" s="33"/>
      <c r="B9" s="33"/>
      <c r="C9" s="33"/>
      <c r="D9" s="33"/>
      <c r="E9" s="33"/>
      <c r="F9" s="33"/>
    </row>
    <row r="10" ht="26.25" customHeight="1" spans="1:6">
      <c r="A10" s="33"/>
      <c r="B10" s="33"/>
      <c r="C10" s="33"/>
      <c r="D10" s="33"/>
      <c r="E10" s="33"/>
      <c r="F10" s="33"/>
    </row>
    <row r="11" ht="26.25" customHeight="1" spans="1:6">
      <c r="A11" s="33"/>
      <c r="B11" s="33"/>
      <c r="C11" s="33"/>
      <c r="D11" s="33"/>
      <c r="E11" s="33"/>
      <c r="F11" s="33"/>
    </row>
    <row r="12" ht="26.25" customHeight="1" spans="1:6">
      <c r="A12" s="33"/>
      <c r="B12" s="33"/>
      <c r="C12" s="33"/>
      <c r="D12" s="33"/>
      <c r="E12" s="33"/>
      <c r="F12" s="33"/>
    </row>
    <row r="13" ht="26.25" customHeight="1" spans="1:6">
      <c r="A13" s="34" t="s">
        <v>50</v>
      </c>
      <c r="B13" s="33"/>
      <c r="C13" s="33"/>
      <c r="D13" s="33"/>
      <c r="E13" s="33"/>
      <c r="F13" s="33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K19" sqref="K19:M19"/>
    </sheetView>
  </sheetViews>
  <sheetFormatPr defaultColWidth="9" defaultRowHeight="13.5"/>
  <cols>
    <col min="2" max="2" width="7" customWidth="1"/>
    <col min="3" max="3" width="6.75" customWidth="1"/>
    <col min="4" max="4" width="1.8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9.25" customWidth="1"/>
    <col min="14" max="14" width="21.7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183</v>
      </c>
      <c r="B3" s="4"/>
      <c r="C3" s="4" t="s">
        <v>184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185</v>
      </c>
      <c r="B4" s="4"/>
      <c r="C4" s="5" t="s">
        <v>186</v>
      </c>
      <c r="D4" s="6"/>
      <c r="E4" s="6"/>
      <c r="F4" s="6"/>
      <c r="G4" s="7"/>
      <c r="H4" s="4" t="s">
        <v>187</v>
      </c>
      <c r="I4" s="4"/>
      <c r="J4" s="4"/>
      <c r="K4" s="4"/>
      <c r="L4" s="4">
        <v>309005</v>
      </c>
      <c r="M4" s="4"/>
      <c r="N4" s="4"/>
    </row>
    <row r="5" ht="36.75" customHeight="1" spans="1:14">
      <c r="A5" s="4" t="s">
        <v>188</v>
      </c>
      <c r="B5" s="4"/>
      <c r="C5" s="8" t="s">
        <v>189</v>
      </c>
      <c r="D5" s="6"/>
      <c r="E5" s="6"/>
      <c r="F5" s="6"/>
      <c r="G5" s="6"/>
      <c r="H5" s="4" t="s">
        <v>190</v>
      </c>
      <c r="I5" s="4"/>
      <c r="J5" s="4"/>
      <c r="K5" s="4"/>
      <c r="L5" s="5" t="s">
        <v>191</v>
      </c>
      <c r="M5" s="6"/>
      <c r="N5" s="7"/>
    </row>
    <row r="6" ht="25.5" customHeight="1" spans="1:14">
      <c r="A6" s="9" t="s">
        <v>192</v>
      </c>
      <c r="B6" s="10"/>
      <c r="C6" s="11" t="s">
        <v>193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1" customHeight="1" spans="1:14">
      <c r="A7" s="12"/>
      <c r="B7" s="13"/>
      <c r="C7" s="11" t="s">
        <v>194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18" customHeight="1" spans="1:14">
      <c r="A8" s="4" t="s">
        <v>195</v>
      </c>
      <c r="B8" s="4"/>
      <c r="C8" s="4"/>
      <c r="D8" s="4"/>
      <c r="E8" s="4" t="s">
        <v>196</v>
      </c>
      <c r="F8" s="4"/>
      <c r="G8" s="4"/>
      <c r="H8" s="4"/>
      <c r="I8" s="4"/>
      <c r="J8" s="4"/>
      <c r="K8" s="4"/>
      <c r="L8" s="4"/>
      <c r="M8" s="4"/>
      <c r="N8" s="16" t="s">
        <v>197</v>
      </c>
    </row>
    <row r="9" ht="99.95" customHeight="1" spans="1:14">
      <c r="A9" s="4"/>
      <c r="B9" s="4"/>
      <c r="C9" s="4"/>
      <c r="D9" s="4"/>
      <c r="E9" s="4" t="s">
        <v>198</v>
      </c>
      <c r="F9" s="4"/>
      <c r="G9" s="4"/>
      <c r="H9" s="4"/>
      <c r="I9" s="4"/>
      <c r="J9" s="4"/>
      <c r="K9" s="4"/>
      <c r="L9" s="4"/>
      <c r="M9" s="4"/>
      <c r="N9" s="16" t="s">
        <v>199</v>
      </c>
    </row>
    <row r="10" ht="21" customHeight="1" spans="1:14">
      <c r="A10" s="14" t="s">
        <v>200</v>
      </c>
      <c r="B10" s="14"/>
      <c r="C10" s="14"/>
      <c r="D10" s="14"/>
      <c r="E10" s="4" t="s">
        <v>201</v>
      </c>
      <c r="F10" s="4"/>
      <c r="G10" s="4" t="s">
        <v>202</v>
      </c>
      <c r="H10" s="4"/>
      <c r="I10" s="4"/>
      <c r="J10" s="4"/>
      <c r="K10" s="4" t="s">
        <v>203</v>
      </c>
      <c r="L10" s="4"/>
      <c r="M10" s="4"/>
      <c r="N10" s="4" t="s">
        <v>204</v>
      </c>
    </row>
    <row r="11" ht="24" customHeight="1" spans="1:14">
      <c r="A11" s="14"/>
      <c r="B11" s="14"/>
      <c r="C11" s="14"/>
      <c r="D11" s="14"/>
      <c r="E11" s="4" t="s">
        <v>205</v>
      </c>
      <c r="F11" s="4"/>
      <c r="G11" s="4" t="s">
        <v>206</v>
      </c>
      <c r="H11" s="4"/>
      <c r="I11" s="4"/>
      <c r="J11" s="4"/>
      <c r="K11" s="17" t="s">
        <v>207</v>
      </c>
      <c r="L11" s="11"/>
      <c r="M11" s="11"/>
      <c r="N11" s="18">
        <v>1</v>
      </c>
    </row>
    <row r="12" ht="30" customHeight="1" spans="1:14">
      <c r="A12" s="14"/>
      <c r="B12" s="14"/>
      <c r="C12" s="14"/>
      <c r="D12" s="14"/>
      <c r="E12" s="4"/>
      <c r="F12" s="4"/>
      <c r="G12" s="4"/>
      <c r="H12" s="4"/>
      <c r="I12" s="4"/>
      <c r="J12" s="4"/>
      <c r="K12" s="17" t="s">
        <v>208</v>
      </c>
      <c r="L12" s="11"/>
      <c r="M12" s="11"/>
      <c r="N12" s="19">
        <v>0.7</v>
      </c>
    </row>
    <row r="13" ht="21" customHeight="1" spans="1:14">
      <c r="A13" s="14"/>
      <c r="B13" s="14"/>
      <c r="C13" s="14"/>
      <c r="D13" s="14"/>
      <c r="E13" s="4"/>
      <c r="F13" s="4"/>
      <c r="G13" s="15" t="s">
        <v>209</v>
      </c>
      <c r="H13" s="15"/>
      <c r="I13" s="15"/>
      <c r="J13" s="15"/>
      <c r="K13" s="11" t="s">
        <v>210</v>
      </c>
      <c r="L13" s="11"/>
      <c r="M13" s="11"/>
      <c r="N13" s="20">
        <v>1</v>
      </c>
    </row>
    <row r="14" ht="21" customHeight="1" spans="1:14">
      <c r="A14" s="14"/>
      <c r="B14" s="14"/>
      <c r="C14" s="14"/>
      <c r="D14" s="14"/>
      <c r="E14" s="4"/>
      <c r="F14" s="4"/>
      <c r="G14" s="15"/>
      <c r="H14" s="15"/>
      <c r="I14" s="15"/>
      <c r="J14" s="15"/>
      <c r="K14" s="11" t="s">
        <v>211</v>
      </c>
      <c r="L14" s="11"/>
      <c r="M14" s="11"/>
      <c r="N14" s="20">
        <v>0.8</v>
      </c>
    </row>
    <row r="15" ht="27" customHeight="1" spans="1:14">
      <c r="A15" s="14"/>
      <c r="B15" s="14"/>
      <c r="C15" s="14"/>
      <c r="D15" s="14"/>
      <c r="E15" s="4"/>
      <c r="F15" s="4"/>
      <c r="G15" s="15"/>
      <c r="H15" s="15"/>
      <c r="I15" s="15"/>
      <c r="J15" s="15"/>
      <c r="K15" s="21" t="s">
        <v>208</v>
      </c>
      <c r="L15" s="21"/>
      <c r="M15" s="21"/>
      <c r="N15" s="20">
        <v>0.9</v>
      </c>
    </row>
    <row r="16" ht="21" customHeight="1" spans="1:14">
      <c r="A16" s="14"/>
      <c r="B16" s="14"/>
      <c r="C16" s="14"/>
      <c r="D16" s="14"/>
      <c r="E16" s="4"/>
      <c r="F16" s="4"/>
      <c r="G16" s="4" t="s">
        <v>212</v>
      </c>
      <c r="H16" s="4"/>
      <c r="I16" s="4"/>
      <c r="J16" s="4"/>
      <c r="K16" s="11" t="s">
        <v>213</v>
      </c>
      <c r="L16" s="11"/>
      <c r="M16" s="11"/>
      <c r="N16" s="20">
        <v>1</v>
      </c>
    </row>
    <row r="17" ht="21" customHeight="1" spans="1:14">
      <c r="A17" s="14"/>
      <c r="B17" s="14"/>
      <c r="C17" s="14"/>
      <c r="D17" s="14"/>
      <c r="E17" s="4"/>
      <c r="F17" s="4"/>
      <c r="G17" s="4"/>
      <c r="H17" s="4"/>
      <c r="I17" s="4"/>
      <c r="J17" s="4"/>
      <c r="K17" s="11" t="s">
        <v>214</v>
      </c>
      <c r="L17" s="11"/>
      <c r="M17" s="11"/>
      <c r="N17" s="20">
        <v>0.8</v>
      </c>
    </row>
    <row r="18" ht="21" customHeight="1" spans="1:14">
      <c r="A18" s="14"/>
      <c r="B18" s="14"/>
      <c r="C18" s="14"/>
      <c r="D18" s="14"/>
      <c r="E18" s="4"/>
      <c r="F18" s="4"/>
      <c r="G18" s="4" t="s">
        <v>215</v>
      </c>
      <c r="H18" s="4"/>
      <c r="I18" s="4"/>
      <c r="J18" s="4"/>
      <c r="K18" s="11" t="s">
        <v>216</v>
      </c>
      <c r="L18" s="11"/>
      <c r="M18" s="11"/>
      <c r="N18" s="22" t="s">
        <v>12</v>
      </c>
    </row>
    <row r="19" ht="21" customHeight="1" spans="1:14">
      <c r="A19" s="14"/>
      <c r="B19" s="14"/>
      <c r="C19" s="14"/>
      <c r="D19" s="14"/>
      <c r="E19" s="4"/>
      <c r="F19" s="4"/>
      <c r="G19" s="4"/>
      <c r="H19" s="4"/>
      <c r="I19" s="4"/>
      <c r="J19" s="4"/>
      <c r="K19" s="11" t="s">
        <v>217</v>
      </c>
      <c r="L19" s="11"/>
      <c r="M19" s="11"/>
      <c r="N19" s="4">
        <v>125</v>
      </c>
    </row>
    <row r="20" ht="21" customHeight="1" spans="1:14">
      <c r="A20" s="14"/>
      <c r="B20" s="14"/>
      <c r="C20" s="14"/>
      <c r="D20" s="14"/>
      <c r="E20" s="4" t="s">
        <v>218</v>
      </c>
      <c r="F20" s="4"/>
      <c r="G20" s="4" t="s">
        <v>219</v>
      </c>
      <c r="H20" s="4"/>
      <c r="I20" s="4"/>
      <c r="J20" s="4"/>
      <c r="K20" s="11" t="s">
        <v>220</v>
      </c>
      <c r="L20" s="11"/>
      <c r="M20" s="11"/>
      <c r="N20" s="23" t="s">
        <v>221</v>
      </c>
    </row>
    <row r="21" ht="21" customHeight="1" spans="1:14">
      <c r="A21" s="14"/>
      <c r="B21" s="14"/>
      <c r="C21" s="14"/>
      <c r="D21" s="14"/>
      <c r="E21" s="4"/>
      <c r="F21" s="4"/>
      <c r="G21" s="4"/>
      <c r="H21" s="4"/>
      <c r="I21" s="4"/>
      <c r="J21" s="4"/>
      <c r="K21" s="11" t="s">
        <v>222</v>
      </c>
      <c r="L21" s="11"/>
      <c r="M21" s="11"/>
      <c r="N21" s="4" t="s">
        <v>223</v>
      </c>
    </row>
    <row r="22" ht="21" customHeight="1" spans="1:14">
      <c r="A22" s="14"/>
      <c r="B22" s="14"/>
      <c r="C22" s="14"/>
      <c r="D22" s="14"/>
      <c r="E22" s="4"/>
      <c r="F22" s="4"/>
      <c r="G22" s="4" t="s">
        <v>224</v>
      </c>
      <c r="H22" s="4"/>
      <c r="I22" s="4"/>
      <c r="J22" s="4"/>
      <c r="K22" s="11" t="s">
        <v>225</v>
      </c>
      <c r="L22" s="11"/>
      <c r="M22" s="11"/>
      <c r="N22" s="20" t="s">
        <v>226</v>
      </c>
    </row>
    <row r="23" ht="21" customHeight="1" spans="1:14">
      <c r="A23" s="14"/>
      <c r="B23" s="14"/>
      <c r="C23" s="14"/>
      <c r="D23" s="14"/>
      <c r="E23" s="4"/>
      <c r="F23" s="4"/>
      <c r="G23" s="4"/>
      <c r="H23" s="4"/>
      <c r="I23" s="4"/>
      <c r="J23" s="4"/>
      <c r="K23" s="11" t="s">
        <v>227</v>
      </c>
      <c r="L23" s="11"/>
      <c r="M23" s="11"/>
      <c r="N23" s="22" t="s">
        <v>228</v>
      </c>
    </row>
    <row r="24" ht="21" customHeight="1" spans="1:14">
      <c r="A24" s="14"/>
      <c r="B24" s="14"/>
      <c r="C24" s="14"/>
      <c r="D24" s="14"/>
      <c r="E24" s="4"/>
      <c r="F24" s="4"/>
      <c r="G24" s="4" t="s">
        <v>229</v>
      </c>
      <c r="H24" s="4"/>
      <c r="I24" s="4"/>
      <c r="J24" s="4"/>
      <c r="K24" s="11" t="s">
        <v>230</v>
      </c>
      <c r="L24" s="11"/>
      <c r="M24" s="11"/>
      <c r="N24" s="20">
        <v>0.7</v>
      </c>
    </row>
    <row r="25" ht="21" customHeight="1" spans="1:14">
      <c r="A25" s="14"/>
      <c r="B25" s="14"/>
      <c r="C25" s="14"/>
      <c r="D25" s="14"/>
      <c r="E25" s="4"/>
      <c r="F25" s="4"/>
      <c r="G25" s="4"/>
      <c r="H25" s="4"/>
      <c r="I25" s="4"/>
      <c r="J25" s="4"/>
      <c r="K25" s="11" t="s">
        <v>231</v>
      </c>
      <c r="L25" s="11"/>
      <c r="M25" s="11"/>
      <c r="N25" s="22" t="s">
        <v>232</v>
      </c>
    </row>
    <row r="26" ht="21" customHeight="1" spans="1:14">
      <c r="A26" s="14"/>
      <c r="B26" s="14"/>
      <c r="C26" s="14"/>
      <c r="D26" s="14"/>
      <c r="E26" s="4"/>
      <c r="F26" s="4"/>
      <c r="G26" s="4" t="s">
        <v>233</v>
      </c>
      <c r="H26" s="4"/>
      <c r="I26" s="4"/>
      <c r="J26" s="4"/>
      <c r="K26" s="11" t="s">
        <v>234</v>
      </c>
      <c r="L26" s="11"/>
      <c r="M26" s="11"/>
      <c r="N26" s="20">
        <v>0.9</v>
      </c>
    </row>
    <row r="27" ht="21" customHeight="1" spans="1:14">
      <c r="A27" s="14"/>
      <c r="B27" s="14"/>
      <c r="C27" s="14"/>
      <c r="D27" s="14"/>
      <c r="E27" s="4"/>
      <c r="F27" s="4"/>
      <c r="G27" s="4"/>
      <c r="H27" s="4"/>
      <c r="I27" s="4"/>
      <c r="J27" s="4"/>
      <c r="K27" s="11" t="s">
        <v>235</v>
      </c>
      <c r="L27" s="11"/>
      <c r="M27" s="11"/>
      <c r="N27" s="20">
        <v>0.9</v>
      </c>
    </row>
    <row r="28" ht="21" customHeight="1" spans="1:14">
      <c r="A28" s="14"/>
      <c r="B28" s="14"/>
      <c r="C28" s="14"/>
      <c r="D28" s="14"/>
      <c r="E28" s="4"/>
      <c r="F28" s="4"/>
      <c r="G28" s="4" t="s">
        <v>236</v>
      </c>
      <c r="H28" s="4"/>
      <c r="I28" s="4"/>
      <c r="J28" s="4"/>
      <c r="K28" s="11" t="s">
        <v>237</v>
      </c>
      <c r="L28" s="11"/>
      <c r="M28" s="11"/>
      <c r="N28" s="20">
        <v>1</v>
      </c>
    </row>
    <row r="29" ht="21" customHeight="1" spans="1:14">
      <c r="A29" s="14"/>
      <c r="B29" s="14"/>
      <c r="C29" s="14"/>
      <c r="D29" s="14"/>
      <c r="E29" s="4"/>
      <c r="F29" s="4"/>
      <c r="G29" s="4"/>
      <c r="H29" s="4"/>
      <c r="I29" s="4"/>
      <c r="J29" s="4"/>
      <c r="K29" s="11"/>
      <c r="L29" s="11"/>
      <c r="M29" s="11"/>
      <c r="N29" s="4"/>
    </row>
    <row r="30" ht="21" customHeight="1"/>
  </sheetData>
  <mergeCells count="54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A6:B7"/>
    <mergeCell ref="A8:D9"/>
    <mergeCell ref="G26:J27"/>
    <mergeCell ref="G28:J29"/>
    <mergeCell ref="E20:F29"/>
    <mergeCell ref="G20:J21"/>
    <mergeCell ref="G22:J23"/>
    <mergeCell ref="G24:J25"/>
    <mergeCell ref="G16:J17"/>
    <mergeCell ref="G18:J19"/>
    <mergeCell ref="A10:D29"/>
    <mergeCell ref="E11:F19"/>
    <mergeCell ref="G13:J15"/>
    <mergeCell ref="G11:J12"/>
  </mergeCells>
  <pageMargins left="0.699305555555556" right="0.432638888888889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ykzx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2021-04-12T08:10:00Z</dcterms:created>
  <dcterms:modified xsi:type="dcterms:W3CDTF">2022-09-06T01:18:12Z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0DB09E4AB9CA43478E0C6471E38235CC</vt:lpwstr>
  </property>
</Properties>
</file>